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zarova\подготовка\2024 год\I созыв СНД МО\2025 год\14 сессия\первоначально\227-р Уточнение июнь  2025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Hlk190627263" localSheetId="0">'Все года'!$A$348</definedName>
    <definedName name="_xlnm.Print_Titles" localSheetId="0">'Все года'!$17:$17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7" i="1" l="1"/>
  <c r="G197" i="1" l="1"/>
  <c r="G382" i="1"/>
  <c r="G381" i="1" s="1"/>
  <c r="G380" i="1" s="1"/>
  <c r="G379" i="1" s="1"/>
  <c r="G357" i="1"/>
  <c r="G356" i="1" s="1"/>
  <c r="G355" i="1" s="1"/>
  <c r="G354" i="1" s="1"/>
  <c r="G353" i="1" s="1"/>
  <c r="G363" i="1"/>
  <c r="G362" i="1" s="1"/>
  <c r="G361" i="1" s="1"/>
  <c r="G360" i="1" s="1"/>
  <c r="G432" i="1" l="1"/>
  <c r="G611" i="1"/>
  <c r="G609" i="1" s="1"/>
  <c r="G285" i="1" l="1"/>
  <c r="G301" i="1" l="1"/>
  <c r="G300" i="1" s="1"/>
  <c r="G299" i="1" s="1"/>
  <c r="G115" i="1"/>
  <c r="I117" i="1" l="1"/>
  <c r="H117" i="1"/>
  <c r="G600" i="1"/>
  <c r="G527" i="1" l="1"/>
  <c r="G368" i="1" l="1"/>
  <c r="G70" i="1" l="1"/>
  <c r="G29" i="1"/>
  <c r="G88" i="1" l="1"/>
  <c r="G31" i="1"/>
  <c r="G218" i="1" l="1"/>
  <c r="G217" i="1" s="1"/>
  <c r="G216" i="1" s="1"/>
  <c r="G123" i="1"/>
  <c r="I373" i="1" l="1"/>
  <c r="H53" i="1"/>
  <c r="H47" i="1"/>
  <c r="I100" i="1"/>
  <c r="H100" i="1"/>
  <c r="G100" i="1"/>
  <c r="H50" i="1"/>
  <c r="G50" i="1"/>
  <c r="G344" i="1"/>
  <c r="G330" i="1"/>
  <c r="G333" i="1"/>
  <c r="G338" i="1"/>
  <c r="G376" i="1"/>
  <c r="I420" i="1"/>
  <c r="H420" i="1"/>
  <c r="G420" i="1"/>
  <c r="G56" i="1"/>
  <c r="G561" i="1"/>
  <c r="I174" i="1" l="1"/>
  <c r="H174" i="1"/>
  <c r="G261" i="1" l="1"/>
  <c r="G254" i="1" l="1"/>
  <c r="G534" i="1"/>
  <c r="G184" i="1"/>
  <c r="G309" i="1"/>
  <c r="G72" i="1"/>
  <c r="G499" i="1"/>
  <c r="G498" i="1" s="1"/>
  <c r="G497" i="1" s="1"/>
  <c r="G247" i="1"/>
  <c r="G426" i="1" l="1"/>
  <c r="G425" i="1" s="1"/>
  <c r="G424" i="1" s="1"/>
  <c r="G350" i="1" l="1"/>
  <c r="G348" i="1" s="1"/>
  <c r="G347" i="1" s="1"/>
  <c r="G349" i="1" l="1"/>
  <c r="I506" i="1"/>
  <c r="I505" i="1" s="1"/>
  <c r="I504" i="1" s="1"/>
  <c r="I503" i="1" s="1"/>
  <c r="I502" i="1" s="1"/>
  <c r="H506" i="1"/>
  <c r="H505" i="1" s="1"/>
  <c r="H504" i="1" s="1"/>
  <c r="H503" i="1" s="1"/>
  <c r="H502" i="1" s="1"/>
  <c r="I472" i="1"/>
  <c r="G472" i="1"/>
  <c r="I501" i="1" l="1"/>
  <c r="P59" i="1"/>
  <c r="H501" i="1"/>
  <c r="O59" i="1"/>
  <c r="G324" i="1"/>
  <c r="G506" i="1"/>
  <c r="G505" i="1" s="1"/>
  <c r="G509" i="1" l="1"/>
  <c r="G508" i="1" s="1"/>
  <c r="G504" i="1" l="1"/>
  <c r="G503" i="1" s="1"/>
  <c r="G502" i="1" s="1"/>
  <c r="G469" i="1"/>
  <c r="G466" i="1"/>
  <c r="G271" i="1"/>
  <c r="G322" i="1"/>
  <c r="G327" i="1"/>
  <c r="G337" i="1"/>
  <c r="G336" i="1" s="1"/>
  <c r="G501" i="1" l="1"/>
  <c r="N59" i="1"/>
  <c r="G124" i="1"/>
  <c r="G583" i="1" l="1"/>
  <c r="G620" i="1"/>
  <c r="G591" i="1"/>
  <c r="P21" i="1" l="1"/>
  <c r="O21" i="1"/>
  <c r="N21" i="1"/>
  <c r="I78" i="1" l="1"/>
  <c r="H78" i="1"/>
  <c r="I60" i="1"/>
  <c r="I46" i="1" s="1"/>
  <c r="G86" i="1" l="1"/>
  <c r="G289" i="1"/>
  <c r="G85" i="1" l="1"/>
  <c r="G84" i="1" s="1"/>
  <c r="G178" i="1"/>
  <c r="G183" i="1" l="1"/>
  <c r="G182" i="1" s="1"/>
  <c r="G181" i="1" s="1"/>
  <c r="G495" i="1"/>
  <c r="G494" i="1" s="1"/>
  <c r="G493" i="1" s="1"/>
  <c r="G492" i="1" s="1"/>
  <c r="G491" i="1" s="1"/>
  <c r="G252" i="1" l="1"/>
  <c r="G249" i="1" s="1"/>
  <c r="G225" i="1"/>
  <c r="H82" i="1" l="1"/>
  <c r="I98" i="1"/>
  <c r="H98" i="1"/>
  <c r="G618" i="1"/>
  <c r="G488" i="1" l="1"/>
  <c r="G607" i="1"/>
  <c r="H620" i="1" l="1"/>
  <c r="I620" i="1"/>
  <c r="H624" i="1"/>
  <c r="I624" i="1"/>
  <c r="G624" i="1"/>
  <c r="H604" i="1"/>
  <c r="I604" i="1"/>
  <c r="G604" i="1"/>
  <c r="H602" i="1"/>
  <c r="I602" i="1"/>
  <c r="G602" i="1"/>
  <c r="H591" i="1"/>
  <c r="H590" i="1" s="1"/>
  <c r="H589" i="1" s="1"/>
  <c r="H588" i="1" s="1"/>
  <c r="H587" i="1" s="1"/>
  <c r="O46" i="1" s="1"/>
  <c r="I591" i="1"/>
  <c r="I590" i="1" s="1"/>
  <c r="I589" i="1" s="1"/>
  <c r="I588" i="1" s="1"/>
  <c r="I587" i="1" s="1"/>
  <c r="P46" i="1" s="1"/>
  <c r="G590" i="1"/>
  <c r="G589" i="1" s="1"/>
  <c r="G588" i="1" s="1"/>
  <c r="G587" i="1" s="1"/>
  <c r="N46" i="1" s="1"/>
  <c r="H583" i="1"/>
  <c r="I583" i="1"/>
  <c r="H581" i="1"/>
  <c r="I581" i="1"/>
  <c r="G581" i="1"/>
  <c r="H577" i="1"/>
  <c r="I577" i="1"/>
  <c r="G577" i="1"/>
  <c r="H575" i="1"/>
  <c r="I575" i="1"/>
  <c r="G575" i="1"/>
  <c r="H571" i="1"/>
  <c r="I571" i="1"/>
  <c r="G571" i="1"/>
  <c r="H569" i="1"/>
  <c r="I569" i="1"/>
  <c r="G569" i="1"/>
  <c r="H557" i="1"/>
  <c r="I557" i="1"/>
  <c r="G557" i="1"/>
  <c r="H559" i="1"/>
  <c r="I559" i="1"/>
  <c r="G559" i="1"/>
  <c r="H549" i="1"/>
  <c r="H548" i="1" s="1"/>
  <c r="H547" i="1" s="1"/>
  <c r="H546" i="1" s="1"/>
  <c r="H545" i="1" s="1"/>
  <c r="I549" i="1"/>
  <c r="I548" i="1" s="1"/>
  <c r="I547" i="1" s="1"/>
  <c r="I546" i="1" s="1"/>
  <c r="I545" i="1" s="1"/>
  <c r="G549" i="1"/>
  <c r="G548" i="1" s="1"/>
  <c r="G547" i="1" s="1"/>
  <c r="G546" i="1" s="1"/>
  <c r="G545" i="1" s="1"/>
  <c r="H539" i="1"/>
  <c r="H538" i="1" s="1"/>
  <c r="H537" i="1" s="1"/>
  <c r="H536" i="1" s="1"/>
  <c r="I539" i="1"/>
  <c r="I538" i="1" s="1"/>
  <c r="I537" i="1" s="1"/>
  <c r="I536" i="1" s="1"/>
  <c r="G539" i="1"/>
  <c r="G538" i="1" s="1"/>
  <c r="G537" i="1" s="1"/>
  <c r="G542" i="1"/>
  <c r="G541" i="1" s="1"/>
  <c r="H534" i="1"/>
  <c r="H533" i="1" s="1"/>
  <c r="H532" i="1" s="1"/>
  <c r="H531" i="1" s="1"/>
  <c r="H530" i="1" s="1"/>
  <c r="O58" i="1" s="1"/>
  <c r="I534" i="1"/>
  <c r="I533" i="1" s="1"/>
  <c r="I532" i="1" s="1"/>
  <c r="I531" i="1" s="1"/>
  <c r="I530" i="1" s="1"/>
  <c r="P58" i="1" s="1"/>
  <c r="G533" i="1"/>
  <c r="G532" i="1" s="1"/>
  <c r="G531" i="1" s="1"/>
  <c r="G530" i="1" s="1"/>
  <c r="N58" i="1" s="1"/>
  <c r="H527" i="1"/>
  <c r="I527" i="1"/>
  <c r="H523" i="1"/>
  <c r="I523" i="1"/>
  <c r="G523" i="1"/>
  <c r="H488" i="1"/>
  <c r="H487" i="1" s="1"/>
  <c r="H486" i="1" s="1"/>
  <c r="H485" i="1" s="1"/>
  <c r="H484" i="1" s="1"/>
  <c r="H483" i="1" s="1"/>
  <c r="I488" i="1"/>
  <c r="I487" i="1" s="1"/>
  <c r="I486" i="1" s="1"/>
  <c r="I485" i="1" s="1"/>
  <c r="I484" i="1" s="1"/>
  <c r="I483" i="1" s="1"/>
  <c r="G487" i="1"/>
  <c r="G486" i="1" s="1"/>
  <c r="G485" i="1" s="1"/>
  <c r="G484" i="1" s="1"/>
  <c r="G483" i="1" s="1"/>
  <c r="H481" i="1"/>
  <c r="H480" i="1" s="1"/>
  <c r="I481" i="1"/>
  <c r="I480" i="1" s="1"/>
  <c r="G481" i="1"/>
  <c r="G480" i="1" s="1"/>
  <c r="H513" i="1"/>
  <c r="I513" i="1"/>
  <c r="G513" i="1"/>
  <c r="H515" i="1"/>
  <c r="I515" i="1"/>
  <c r="G515" i="1"/>
  <c r="H478" i="1"/>
  <c r="H477" i="1" s="1"/>
  <c r="I478" i="1"/>
  <c r="I477" i="1" s="1"/>
  <c r="G478" i="1"/>
  <c r="G477" i="1" s="1"/>
  <c r="H474" i="1"/>
  <c r="I474" i="1"/>
  <c r="G475" i="1"/>
  <c r="G474" i="1" s="1"/>
  <c r="H472" i="1"/>
  <c r="H469" i="1"/>
  <c r="I469" i="1"/>
  <c r="H466" i="1"/>
  <c r="I466" i="1"/>
  <c r="H458" i="1"/>
  <c r="H457" i="1" s="1"/>
  <c r="H456" i="1" s="1"/>
  <c r="H455" i="1" s="1"/>
  <c r="I458" i="1"/>
  <c r="I457" i="1" s="1"/>
  <c r="I456" i="1" s="1"/>
  <c r="I455" i="1" s="1"/>
  <c r="G458" i="1"/>
  <c r="G457" i="1" s="1"/>
  <c r="G456" i="1" s="1"/>
  <c r="G455" i="1" s="1"/>
  <c r="H452" i="1"/>
  <c r="H451" i="1" s="1"/>
  <c r="H450" i="1" s="1"/>
  <c r="I452" i="1"/>
  <c r="I451" i="1" s="1"/>
  <c r="I450" i="1" s="1"/>
  <c r="G452" i="1"/>
  <c r="G451" i="1" s="1"/>
  <c r="G450" i="1" s="1"/>
  <c r="H446" i="1"/>
  <c r="H445" i="1" s="1"/>
  <c r="H444" i="1" s="1"/>
  <c r="H443" i="1" s="1"/>
  <c r="I446" i="1"/>
  <c r="I445" i="1" s="1"/>
  <c r="I444" i="1" s="1"/>
  <c r="I443" i="1" s="1"/>
  <c r="G446" i="1"/>
  <c r="G445" i="1" s="1"/>
  <c r="G444" i="1" s="1"/>
  <c r="G443" i="1" s="1"/>
  <c r="H441" i="1"/>
  <c r="H440" i="1" s="1"/>
  <c r="H439" i="1" s="1"/>
  <c r="I441" i="1"/>
  <c r="I440" i="1" s="1"/>
  <c r="I439" i="1" s="1"/>
  <c r="G441" i="1"/>
  <c r="G440" i="1" s="1"/>
  <c r="G439" i="1" s="1"/>
  <c r="H436" i="1"/>
  <c r="I436" i="1"/>
  <c r="G436" i="1"/>
  <c r="H432" i="1"/>
  <c r="I432" i="1"/>
  <c r="H412" i="1"/>
  <c r="H411" i="1" s="1"/>
  <c r="H410" i="1" s="1"/>
  <c r="H409" i="1" s="1"/>
  <c r="H408" i="1" s="1"/>
  <c r="I412" i="1"/>
  <c r="I411" i="1" s="1"/>
  <c r="I410" i="1" s="1"/>
  <c r="I409" i="1" s="1"/>
  <c r="I408" i="1" s="1"/>
  <c r="G412" i="1"/>
  <c r="G411" i="1" s="1"/>
  <c r="G410" i="1" s="1"/>
  <c r="G409" i="1" s="1"/>
  <c r="G408" i="1" s="1"/>
  <c r="H419" i="1"/>
  <c r="H418" i="1" s="1"/>
  <c r="H417" i="1" s="1"/>
  <c r="H416" i="1" s="1"/>
  <c r="I419" i="1"/>
  <c r="I418" i="1" s="1"/>
  <c r="I417" i="1" s="1"/>
  <c r="I416" i="1" s="1"/>
  <c r="G419" i="1"/>
  <c r="G418" i="1" s="1"/>
  <c r="H404" i="1"/>
  <c r="H403" i="1" s="1"/>
  <c r="H402" i="1" s="1"/>
  <c r="H401" i="1" s="1"/>
  <c r="H400" i="1" s="1"/>
  <c r="I404" i="1"/>
  <c r="I403" i="1" s="1"/>
  <c r="I402" i="1" s="1"/>
  <c r="I401" i="1" s="1"/>
  <c r="I400" i="1" s="1"/>
  <c r="G404" i="1"/>
  <c r="G403" i="1" s="1"/>
  <c r="G402" i="1" s="1"/>
  <c r="G401" i="1" s="1"/>
  <c r="G400" i="1" s="1"/>
  <c r="H398" i="1"/>
  <c r="I398" i="1"/>
  <c r="G398" i="1"/>
  <c r="H396" i="1"/>
  <c r="I396" i="1"/>
  <c r="G396" i="1"/>
  <c r="G599" i="1" l="1"/>
  <c r="G598" i="1" s="1"/>
  <c r="G597" i="1" s="1"/>
  <c r="G596" i="1" s="1"/>
  <c r="G417" i="1"/>
  <c r="G416" i="1" s="1"/>
  <c r="G407" i="1"/>
  <c r="N47" i="1"/>
  <c r="I512" i="1"/>
  <c r="I511" i="1" s="1"/>
  <c r="H415" i="1"/>
  <c r="O50" i="1"/>
  <c r="I407" i="1"/>
  <c r="P47" i="1"/>
  <c r="G544" i="1"/>
  <c r="N48" i="1"/>
  <c r="H544" i="1"/>
  <c r="O48" i="1"/>
  <c r="I415" i="1"/>
  <c r="P50" i="1"/>
  <c r="H407" i="1"/>
  <c r="O47" i="1"/>
  <c r="I544" i="1"/>
  <c r="P48" i="1"/>
  <c r="G512" i="1"/>
  <c r="G511" i="1" s="1"/>
  <c r="H512" i="1"/>
  <c r="H511" i="1" s="1"/>
  <c r="G617" i="1"/>
  <c r="G616" i="1" s="1"/>
  <c r="G615" i="1" s="1"/>
  <c r="G614" i="1" s="1"/>
  <c r="N56" i="1" s="1"/>
  <c r="I617" i="1"/>
  <c r="I616" i="1" s="1"/>
  <c r="I615" i="1" s="1"/>
  <c r="I614" i="1" s="1"/>
  <c r="P56" i="1" s="1"/>
  <c r="H617" i="1"/>
  <c r="H616" i="1" s="1"/>
  <c r="H615" i="1" s="1"/>
  <c r="H614" i="1" s="1"/>
  <c r="O56" i="1" s="1"/>
  <c r="I599" i="1"/>
  <c r="I598" i="1" s="1"/>
  <c r="I597" i="1" s="1"/>
  <c r="I596" i="1" s="1"/>
  <c r="P54" i="1" s="1"/>
  <c r="H599" i="1"/>
  <c r="H598" i="1" s="1"/>
  <c r="H597" i="1" s="1"/>
  <c r="H596" i="1" s="1"/>
  <c r="O54" i="1" s="1"/>
  <c r="G568" i="1"/>
  <c r="G567" i="1" s="1"/>
  <c r="G574" i="1"/>
  <c r="G573" i="1" s="1"/>
  <c r="G580" i="1"/>
  <c r="G579" i="1" s="1"/>
  <c r="I580" i="1"/>
  <c r="I579" i="1" s="1"/>
  <c r="H580" i="1"/>
  <c r="H579" i="1" s="1"/>
  <c r="I574" i="1"/>
  <c r="I573" i="1" s="1"/>
  <c r="H574" i="1"/>
  <c r="H573" i="1" s="1"/>
  <c r="I568" i="1"/>
  <c r="I567" i="1" s="1"/>
  <c r="H568" i="1"/>
  <c r="H567" i="1" s="1"/>
  <c r="I556" i="1"/>
  <c r="I555" i="1" s="1"/>
  <c r="I554" i="1" s="1"/>
  <c r="I553" i="1" s="1"/>
  <c r="I552" i="1" s="1"/>
  <c r="G556" i="1"/>
  <c r="H556" i="1"/>
  <c r="H555" i="1" s="1"/>
  <c r="H554" i="1" s="1"/>
  <c r="H553" i="1" s="1"/>
  <c r="H552" i="1" s="1"/>
  <c r="G536" i="1"/>
  <c r="G522" i="1"/>
  <c r="G521" i="1" s="1"/>
  <c r="G520" i="1" s="1"/>
  <c r="G519" i="1" s="1"/>
  <c r="N25" i="1" s="1"/>
  <c r="I522" i="1"/>
  <c r="I521" i="1" s="1"/>
  <c r="I520" i="1" s="1"/>
  <c r="I519" i="1" s="1"/>
  <c r="I518" i="1" s="1"/>
  <c r="H522" i="1"/>
  <c r="H521" i="1" s="1"/>
  <c r="H520" i="1" s="1"/>
  <c r="H519" i="1" s="1"/>
  <c r="H518" i="1" s="1"/>
  <c r="G465" i="1"/>
  <c r="G464" i="1" s="1"/>
  <c r="G463" i="1" s="1"/>
  <c r="I449" i="1"/>
  <c r="I448" i="1" s="1"/>
  <c r="I465" i="1"/>
  <c r="I464" i="1" s="1"/>
  <c r="I463" i="1" s="1"/>
  <c r="H465" i="1"/>
  <c r="H464" i="1" s="1"/>
  <c r="H463" i="1" s="1"/>
  <c r="H438" i="1"/>
  <c r="H449" i="1"/>
  <c r="H448" i="1" s="1"/>
  <c r="G438" i="1"/>
  <c r="G449" i="1"/>
  <c r="G448" i="1" s="1"/>
  <c r="I438" i="1"/>
  <c r="G431" i="1"/>
  <c r="G430" i="1" s="1"/>
  <c r="N22" i="1" s="1"/>
  <c r="I431" i="1"/>
  <c r="I430" i="1" s="1"/>
  <c r="P22" i="1" s="1"/>
  <c r="H431" i="1"/>
  <c r="H430" i="1" s="1"/>
  <c r="O22" i="1" s="1"/>
  <c r="G395" i="1"/>
  <c r="G394" i="1" s="1"/>
  <c r="G393" i="1" s="1"/>
  <c r="G392" i="1" s="1"/>
  <c r="G391" i="1" s="1"/>
  <c r="I395" i="1"/>
  <c r="I394" i="1" s="1"/>
  <c r="I393" i="1" s="1"/>
  <c r="I392" i="1" s="1"/>
  <c r="I391" i="1" s="1"/>
  <c r="H395" i="1"/>
  <c r="H394" i="1" s="1"/>
  <c r="H393" i="1" s="1"/>
  <c r="H392" i="1" s="1"/>
  <c r="H391" i="1" s="1"/>
  <c r="H389" i="1"/>
  <c r="H388" i="1" s="1"/>
  <c r="H387" i="1" s="1"/>
  <c r="H386" i="1" s="1"/>
  <c r="H385" i="1" s="1"/>
  <c r="I389" i="1"/>
  <c r="I388" i="1" s="1"/>
  <c r="I387" i="1" s="1"/>
  <c r="I386" i="1" s="1"/>
  <c r="I385" i="1" s="1"/>
  <c r="G389" i="1"/>
  <c r="G388" i="1" s="1"/>
  <c r="G387" i="1" s="1"/>
  <c r="G386" i="1" s="1"/>
  <c r="G385" i="1" s="1"/>
  <c r="H370" i="1"/>
  <c r="H367" i="1" s="1"/>
  <c r="H366" i="1" s="1"/>
  <c r="H365" i="1" s="1"/>
  <c r="H359" i="1" s="1"/>
  <c r="I370" i="1"/>
  <c r="G370" i="1"/>
  <c r="G367" i="1" s="1"/>
  <c r="H344" i="1"/>
  <c r="H343" i="1" s="1"/>
  <c r="H342" i="1" s="1"/>
  <c r="H341" i="1" s="1"/>
  <c r="O38" i="1" s="1"/>
  <c r="I344" i="1"/>
  <c r="I343" i="1" s="1"/>
  <c r="I342" i="1" s="1"/>
  <c r="I341" i="1" s="1"/>
  <c r="P38" i="1" s="1"/>
  <c r="G343" i="1"/>
  <c r="G342" i="1" s="1"/>
  <c r="G341" i="1" s="1"/>
  <c r="N38" i="1" s="1"/>
  <c r="H327" i="1"/>
  <c r="I327" i="1"/>
  <c r="H333" i="1"/>
  <c r="I333" i="1"/>
  <c r="H330" i="1"/>
  <c r="I330" i="1"/>
  <c r="H324" i="1"/>
  <c r="I324" i="1"/>
  <c r="H316" i="1"/>
  <c r="H315" i="1" s="1"/>
  <c r="H314" i="1" s="1"/>
  <c r="I316" i="1"/>
  <c r="I315" i="1" s="1"/>
  <c r="I314" i="1" s="1"/>
  <c r="G316" i="1"/>
  <c r="G315" i="1" s="1"/>
  <c r="G314" i="1" s="1"/>
  <c r="H312" i="1"/>
  <c r="I312" i="1"/>
  <c r="G312" i="1"/>
  <c r="H309" i="1"/>
  <c r="I309" i="1"/>
  <c r="H307" i="1"/>
  <c r="I307" i="1"/>
  <c r="G307" i="1"/>
  <c r="H297" i="1"/>
  <c r="H296" i="1" s="1"/>
  <c r="H295" i="1" s="1"/>
  <c r="H294" i="1" s="1"/>
  <c r="H293" i="1" s="1"/>
  <c r="O35" i="1" s="1"/>
  <c r="I297" i="1"/>
  <c r="I296" i="1" s="1"/>
  <c r="I295" i="1" s="1"/>
  <c r="I294" i="1" s="1"/>
  <c r="I293" i="1" s="1"/>
  <c r="P35" i="1" s="1"/>
  <c r="G297" i="1"/>
  <c r="G296" i="1" s="1"/>
  <c r="G295" i="1" s="1"/>
  <c r="H285" i="1"/>
  <c r="H284" i="1" s="1"/>
  <c r="H283" i="1" s="1"/>
  <c r="H282" i="1" s="1"/>
  <c r="H281" i="1" s="1"/>
  <c r="I285" i="1"/>
  <c r="I284" i="1" s="1"/>
  <c r="I283" i="1" s="1"/>
  <c r="I282" i="1" s="1"/>
  <c r="I281" i="1" s="1"/>
  <c r="G284" i="1"/>
  <c r="G288" i="1"/>
  <c r="N54" i="1" l="1"/>
  <c r="G595" i="1"/>
  <c r="H517" i="1"/>
  <c r="G294" i="1"/>
  <c r="G293" i="1" s="1"/>
  <c r="N35" i="1" s="1"/>
  <c r="G366" i="1"/>
  <c r="G365" i="1" s="1"/>
  <c r="G321" i="1"/>
  <c r="G320" i="1" s="1"/>
  <c r="G319" i="1" s="1"/>
  <c r="I517" i="1"/>
  <c r="N50" i="1"/>
  <c r="G415" i="1"/>
  <c r="I280" i="1"/>
  <c r="P33" i="1"/>
  <c r="O39" i="1"/>
  <c r="G384" i="1"/>
  <c r="N40" i="1"/>
  <c r="H384" i="1"/>
  <c r="O40" i="1"/>
  <c r="P25" i="1"/>
  <c r="H280" i="1"/>
  <c r="O33" i="1"/>
  <c r="I384" i="1"/>
  <c r="P40" i="1"/>
  <c r="O25" i="1"/>
  <c r="G555" i="1"/>
  <c r="G554" i="1" s="1"/>
  <c r="G553" i="1" s="1"/>
  <c r="G552" i="1" s="1"/>
  <c r="H595" i="1"/>
  <c r="I595" i="1"/>
  <c r="H566" i="1"/>
  <c r="H565" i="1" s="1"/>
  <c r="G566" i="1"/>
  <c r="G565" i="1" s="1"/>
  <c r="I566" i="1"/>
  <c r="I565" i="1" s="1"/>
  <c r="G518" i="1"/>
  <c r="G517" i="1" s="1"/>
  <c r="I462" i="1"/>
  <c r="I461" i="1" s="1"/>
  <c r="I460" i="1" s="1"/>
  <c r="G462" i="1"/>
  <c r="G461" i="1" s="1"/>
  <c r="G460" i="1" s="1"/>
  <c r="H462" i="1"/>
  <c r="H461" i="1" s="1"/>
  <c r="H460" i="1" s="1"/>
  <c r="G429" i="1"/>
  <c r="G428" i="1" s="1"/>
  <c r="H429" i="1"/>
  <c r="H428" i="1" s="1"/>
  <c r="I429" i="1"/>
  <c r="I428" i="1" s="1"/>
  <c r="I367" i="1"/>
  <c r="I366" i="1" s="1"/>
  <c r="I365" i="1" s="1"/>
  <c r="I359" i="1" s="1"/>
  <c r="H321" i="1"/>
  <c r="H320" i="1" s="1"/>
  <c r="H319" i="1" s="1"/>
  <c r="H318" i="1" s="1"/>
  <c r="O37" i="1" s="1"/>
  <c r="I321" i="1"/>
  <c r="I320" i="1" s="1"/>
  <c r="I319" i="1" s="1"/>
  <c r="I318" i="1" s="1"/>
  <c r="P37" i="1" s="1"/>
  <c r="I306" i="1"/>
  <c r="I305" i="1" s="1"/>
  <c r="I304" i="1" s="1"/>
  <c r="I303" i="1" s="1"/>
  <c r="P36" i="1" s="1"/>
  <c r="G306" i="1"/>
  <c r="G305" i="1" s="1"/>
  <c r="G304" i="1" s="1"/>
  <c r="G303" i="1" s="1"/>
  <c r="N36" i="1" s="1"/>
  <c r="H306" i="1"/>
  <c r="H305" i="1" s="1"/>
  <c r="H304" i="1" s="1"/>
  <c r="H303" i="1" s="1"/>
  <c r="O36" i="1" s="1"/>
  <c r="G283" i="1"/>
  <c r="G282" i="1" s="1"/>
  <c r="G281" i="1" s="1"/>
  <c r="H278" i="1"/>
  <c r="H277" i="1" s="1"/>
  <c r="H276" i="1" s="1"/>
  <c r="H275" i="1" s="1"/>
  <c r="H274" i="1" s="1"/>
  <c r="O28" i="1" s="1"/>
  <c r="I278" i="1"/>
  <c r="I277" i="1" s="1"/>
  <c r="I276" i="1" s="1"/>
  <c r="I275" i="1" s="1"/>
  <c r="I274" i="1" s="1"/>
  <c r="P28" i="1" s="1"/>
  <c r="G278" i="1"/>
  <c r="G277" i="1" s="1"/>
  <c r="G276" i="1" s="1"/>
  <c r="G275" i="1" s="1"/>
  <c r="G274" i="1" s="1"/>
  <c r="N28" i="1" s="1"/>
  <c r="H271" i="1"/>
  <c r="H270" i="1" s="1"/>
  <c r="H269" i="1" s="1"/>
  <c r="O27" i="1" s="1"/>
  <c r="I271" i="1"/>
  <c r="I270" i="1" s="1"/>
  <c r="I269" i="1" s="1"/>
  <c r="P27" i="1" s="1"/>
  <c r="G270" i="1"/>
  <c r="G269" i="1" s="1"/>
  <c r="N27" i="1" s="1"/>
  <c r="H266" i="1"/>
  <c r="H265" i="1" s="1"/>
  <c r="I266" i="1"/>
  <c r="I265" i="1" s="1"/>
  <c r="G266" i="1"/>
  <c r="G265" i="1" s="1"/>
  <c r="H261" i="1"/>
  <c r="H260" i="1" s="1"/>
  <c r="I261" i="1"/>
  <c r="I260" i="1" s="1"/>
  <c r="G260" i="1"/>
  <c r="H249" i="1"/>
  <c r="I249" i="1"/>
  <c r="H243" i="1"/>
  <c r="I243" i="1"/>
  <c r="G243" i="1"/>
  <c r="H239" i="1"/>
  <c r="I239" i="1"/>
  <c r="G239" i="1"/>
  <c r="H237" i="1"/>
  <c r="I237" i="1"/>
  <c r="G237" i="1"/>
  <c r="H235" i="1"/>
  <c r="I235" i="1"/>
  <c r="G235" i="1"/>
  <c r="H233" i="1"/>
  <c r="I233" i="1"/>
  <c r="G233" i="1"/>
  <c r="H231" i="1"/>
  <c r="I231" i="1"/>
  <c r="G231" i="1"/>
  <c r="H229" i="1"/>
  <c r="I229" i="1"/>
  <c r="G229" i="1"/>
  <c r="H225" i="1"/>
  <c r="I225" i="1"/>
  <c r="H223" i="1"/>
  <c r="I223" i="1"/>
  <c r="G223" i="1"/>
  <c r="H214" i="1"/>
  <c r="H213" i="1" s="1"/>
  <c r="H212" i="1" s="1"/>
  <c r="I214" i="1"/>
  <c r="I213" i="1" s="1"/>
  <c r="I212" i="1" s="1"/>
  <c r="G214" i="1"/>
  <c r="G213" i="1" s="1"/>
  <c r="G212" i="1" s="1"/>
  <c r="H210" i="1"/>
  <c r="H209" i="1" s="1"/>
  <c r="H208" i="1" s="1"/>
  <c r="H207" i="1" s="1"/>
  <c r="I210" i="1"/>
  <c r="I209" i="1" s="1"/>
  <c r="I208" i="1" s="1"/>
  <c r="I207" i="1" s="1"/>
  <c r="G210" i="1"/>
  <c r="G209" i="1" s="1"/>
  <c r="G208" i="1" s="1"/>
  <c r="G207" i="1" s="1"/>
  <c r="H204" i="1"/>
  <c r="I204" i="1"/>
  <c r="G204" i="1"/>
  <c r="H201" i="1"/>
  <c r="I201" i="1"/>
  <c r="G201" i="1"/>
  <c r="G195" i="1"/>
  <c r="G199" i="1"/>
  <c r="H189" i="1"/>
  <c r="H188" i="1" s="1"/>
  <c r="H187" i="1" s="1"/>
  <c r="O24" i="1" s="1"/>
  <c r="I189" i="1"/>
  <c r="I188" i="1" s="1"/>
  <c r="I187" i="1" s="1"/>
  <c r="P24" i="1" s="1"/>
  <c r="G189" i="1"/>
  <c r="G188" i="1" s="1"/>
  <c r="G187" i="1" s="1"/>
  <c r="N24" i="1" s="1"/>
  <c r="H178" i="1"/>
  <c r="H173" i="1" s="1"/>
  <c r="H172" i="1" s="1"/>
  <c r="H171" i="1" s="1"/>
  <c r="H170" i="1" s="1"/>
  <c r="O23" i="1" s="1"/>
  <c r="I178" i="1"/>
  <c r="I173" i="1" s="1"/>
  <c r="I172" i="1" s="1"/>
  <c r="I171" i="1" s="1"/>
  <c r="I170" i="1" s="1"/>
  <c r="P23" i="1" s="1"/>
  <c r="G174" i="1"/>
  <c r="H168" i="1"/>
  <c r="H167" i="1" s="1"/>
  <c r="H166" i="1" s="1"/>
  <c r="H165" i="1" s="1"/>
  <c r="I168" i="1"/>
  <c r="I167" i="1" s="1"/>
  <c r="I166" i="1" s="1"/>
  <c r="I165" i="1" s="1"/>
  <c r="G168" i="1"/>
  <c r="G167" i="1" s="1"/>
  <c r="G166" i="1" s="1"/>
  <c r="G165" i="1" s="1"/>
  <c r="H159" i="1"/>
  <c r="H158" i="1" s="1"/>
  <c r="H157" i="1" s="1"/>
  <c r="H156" i="1" s="1"/>
  <c r="H155" i="1" s="1"/>
  <c r="O53" i="1" s="1"/>
  <c r="I159" i="1"/>
  <c r="I158" i="1" s="1"/>
  <c r="I157" i="1" s="1"/>
  <c r="I156" i="1" s="1"/>
  <c r="I155" i="1" s="1"/>
  <c r="P53" i="1" s="1"/>
  <c r="G159" i="1"/>
  <c r="G158" i="1" s="1"/>
  <c r="G157" i="1" s="1"/>
  <c r="G156" i="1" s="1"/>
  <c r="G155" i="1" s="1"/>
  <c r="N53" i="1" s="1"/>
  <c r="H152" i="1"/>
  <c r="I152" i="1"/>
  <c r="G152" i="1"/>
  <c r="H150" i="1"/>
  <c r="I150" i="1"/>
  <c r="G150" i="1"/>
  <c r="H148" i="1"/>
  <c r="I148" i="1"/>
  <c r="G148" i="1"/>
  <c r="H143" i="1"/>
  <c r="H142" i="1" s="1"/>
  <c r="H141" i="1" s="1"/>
  <c r="I143" i="1"/>
  <c r="I142" i="1" s="1"/>
  <c r="I141" i="1" s="1"/>
  <c r="G143" i="1"/>
  <c r="G142" i="1" s="1"/>
  <c r="G141" i="1" s="1"/>
  <c r="H136" i="1"/>
  <c r="H135" i="1" s="1"/>
  <c r="H134" i="1" s="1"/>
  <c r="I136" i="1"/>
  <c r="I135" i="1" s="1"/>
  <c r="I134" i="1" s="1"/>
  <c r="G136" i="1"/>
  <c r="G135" i="1" s="1"/>
  <c r="G134" i="1" s="1"/>
  <c r="H130" i="1"/>
  <c r="I130" i="1"/>
  <c r="G130" i="1"/>
  <c r="H128" i="1"/>
  <c r="I128" i="1"/>
  <c r="G128" i="1"/>
  <c r="H124" i="1"/>
  <c r="I124" i="1"/>
  <c r="H113" i="1"/>
  <c r="I113" i="1"/>
  <c r="G113" i="1"/>
  <c r="G112" i="1" s="1"/>
  <c r="H107" i="1"/>
  <c r="H106" i="1" s="1"/>
  <c r="H105" i="1" s="1"/>
  <c r="H104" i="1" s="1"/>
  <c r="H103" i="1" s="1"/>
  <c r="O43" i="1" s="1"/>
  <c r="I107" i="1"/>
  <c r="I106" i="1" s="1"/>
  <c r="I105" i="1" s="1"/>
  <c r="I104" i="1" s="1"/>
  <c r="I103" i="1" s="1"/>
  <c r="P43" i="1" s="1"/>
  <c r="G107" i="1"/>
  <c r="G106" i="1" s="1"/>
  <c r="G105" i="1" s="1"/>
  <c r="G104" i="1" s="1"/>
  <c r="G103" i="1" s="1"/>
  <c r="H92" i="1"/>
  <c r="I92" i="1"/>
  <c r="G92" i="1"/>
  <c r="H94" i="1"/>
  <c r="I94" i="1"/>
  <c r="G94" i="1"/>
  <c r="H96" i="1"/>
  <c r="I96" i="1"/>
  <c r="G96" i="1"/>
  <c r="G98" i="1"/>
  <c r="H64" i="1"/>
  <c r="I64" i="1"/>
  <c r="G64" i="1"/>
  <c r="H66" i="1"/>
  <c r="I66" i="1"/>
  <c r="G66" i="1"/>
  <c r="H68" i="1"/>
  <c r="I68" i="1"/>
  <c r="G68" i="1"/>
  <c r="H74" i="1"/>
  <c r="I74" i="1"/>
  <c r="G74" i="1"/>
  <c r="H76" i="1"/>
  <c r="I76" i="1"/>
  <c r="G76" i="1"/>
  <c r="G78" i="1"/>
  <c r="G80" i="1"/>
  <c r="I82" i="1"/>
  <c r="G82" i="1"/>
  <c r="H56" i="1"/>
  <c r="I53" i="1"/>
  <c r="G53" i="1"/>
  <c r="I50" i="1"/>
  <c r="I47" i="1"/>
  <c r="G47" i="1"/>
  <c r="H43" i="1"/>
  <c r="I43" i="1"/>
  <c r="G43" i="1"/>
  <c r="H41" i="1"/>
  <c r="I41" i="1"/>
  <c r="G41" i="1"/>
  <c r="H39" i="1"/>
  <c r="I39" i="1"/>
  <c r="G39" i="1"/>
  <c r="H25" i="1"/>
  <c r="I25" i="1"/>
  <c r="G25" i="1"/>
  <c r="H27" i="1"/>
  <c r="I27" i="1"/>
  <c r="G27" i="1"/>
  <c r="H33" i="1"/>
  <c r="I33" i="1"/>
  <c r="G33" i="1"/>
  <c r="G194" i="1" l="1"/>
  <c r="G359" i="1"/>
  <c r="G352" i="1" s="1"/>
  <c r="G122" i="1"/>
  <c r="G63" i="1"/>
  <c r="G62" i="1" s="1"/>
  <c r="G24" i="1"/>
  <c r="N39" i="1"/>
  <c r="N43" i="1"/>
  <c r="G222" i="1"/>
  <c r="G318" i="1"/>
  <c r="N37" i="1" s="1"/>
  <c r="G280" i="1"/>
  <c r="N33" i="1"/>
  <c r="G564" i="1"/>
  <c r="G551" i="1" s="1"/>
  <c r="N45" i="1"/>
  <c r="I564" i="1"/>
  <c r="I551" i="1" s="1"/>
  <c r="P45" i="1"/>
  <c r="H564" i="1"/>
  <c r="H551" i="1" s="1"/>
  <c r="O45" i="1"/>
  <c r="P39" i="1"/>
  <c r="G292" i="1"/>
  <c r="I292" i="1"/>
  <c r="H292" i="1"/>
  <c r="H268" i="1"/>
  <c r="H259" i="1"/>
  <c r="H258" i="1" s="1"/>
  <c r="I259" i="1"/>
  <c r="I258" i="1" s="1"/>
  <c r="I268" i="1"/>
  <c r="G268" i="1"/>
  <c r="G259" i="1"/>
  <c r="G258" i="1" s="1"/>
  <c r="H222" i="1"/>
  <c r="H221" i="1" s="1"/>
  <c r="H220" i="1" s="1"/>
  <c r="I222" i="1"/>
  <c r="I221" i="1" s="1"/>
  <c r="I220" i="1" s="1"/>
  <c r="I194" i="1"/>
  <c r="I193" i="1" s="1"/>
  <c r="I192" i="1" s="1"/>
  <c r="H194" i="1"/>
  <c r="H193" i="1" s="1"/>
  <c r="H192" i="1" s="1"/>
  <c r="G193" i="1"/>
  <c r="G192" i="1" s="1"/>
  <c r="G173" i="1"/>
  <c r="G172" i="1" s="1"/>
  <c r="G171" i="1" s="1"/>
  <c r="G170" i="1" s="1"/>
  <c r="N23" i="1" s="1"/>
  <c r="I147" i="1"/>
  <c r="I146" i="1" s="1"/>
  <c r="I140" i="1" s="1"/>
  <c r="I139" i="1" s="1"/>
  <c r="G147" i="1"/>
  <c r="G146" i="1" s="1"/>
  <c r="G140" i="1" s="1"/>
  <c r="G139" i="1" s="1"/>
  <c r="H147" i="1"/>
  <c r="H146" i="1" s="1"/>
  <c r="H140" i="1" s="1"/>
  <c r="H139" i="1" s="1"/>
  <c r="H112" i="1"/>
  <c r="H111" i="1" s="1"/>
  <c r="H110" i="1" s="1"/>
  <c r="H109" i="1" s="1"/>
  <c r="O44" i="1" s="1"/>
  <c r="G111" i="1"/>
  <c r="G110" i="1" s="1"/>
  <c r="G109" i="1" s="1"/>
  <c r="N44" i="1" s="1"/>
  <c r="I112" i="1"/>
  <c r="I111" i="1" s="1"/>
  <c r="I110" i="1" s="1"/>
  <c r="I109" i="1" s="1"/>
  <c r="P44" i="1" s="1"/>
  <c r="H91" i="1"/>
  <c r="H90" i="1" s="1"/>
  <c r="G91" i="1"/>
  <c r="G90" i="1" s="1"/>
  <c r="I91" i="1"/>
  <c r="I90" i="1" s="1"/>
  <c r="I63" i="1"/>
  <c r="I62" i="1" s="1"/>
  <c r="H63" i="1"/>
  <c r="H62" i="1" s="1"/>
  <c r="H46" i="1"/>
  <c r="H45" i="1" s="1"/>
  <c r="G46" i="1"/>
  <c r="G45" i="1" s="1"/>
  <c r="I45" i="1"/>
  <c r="G38" i="1"/>
  <c r="G37" i="1" s="1"/>
  <c r="I38" i="1"/>
  <c r="I37" i="1" s="1"/>
  <c r="H38" i="1"/>
  <c r="H37" i="1" s="1"/>
  <c r="G23" i="1"/>
  <c r="G22" i="1" s="1"/>
  <c r="G21" i="1" s="1"/>
  <c r="N41" i="1" s="1"/>
  <c r="H24" i="1"/>
  <c r="H23" i="1" s="1"/>
  <c r="H22" i="1" s="1"/>
  <c r="H21" i="1" s="1"/>
  <c r="O41" i="1" s="1"/>
  <c r="I24" i="1"/>
  <c r="I23" i="1" s="1"/>
  <c r="I22" i="1" s="1"/>
  <c r="I21" i="1" s="1"/>
  <c r="P41" i="1" s="1"/>
  <c r="G36" i="1" l="1"/>
  <c r="G35" i="1" s="1"/>
  <c r="G138" i="1"/>
  <c r="N51" i="1"/>
  <c r="H138" i="1"/>
  <c r="O51" i="1"/>
  <c r="I138" i="1"/>
  <c r="P51" i="1"/>
  <c r="G221" i="1"/>
  <c r="G220" i="1" s="1"/>
  <c r="G191" i="1" s="1"/>
  <c r="H191" i="1"/>
  <c r="I191" i="1"/>
  <c r="I36" i="1"/>
  <c r="I35" i="1" s="1"/>
  <c r="H36" i="1"/>
  <c r="H35" i="1" s="1"/>
  <c r="H20" i="1" l="1"/>
  <c r="H19" i="1" s="1"/>
  <c r="O42" i="1"/>
  <c r="G20" i="1"/>
  <c r="G19" i="1" s="1"/>
  <c r="N42" i="1"/>
  <c r="I20" i="1"/>
  <c r="I19" i="1" s="1"/>
  <c r="P42" i="1"/>
  <c r="H163" i="1"/>
  <c r="H162" i="1" s="1"/>
  <c r="O60" i="1"/>
  <c r="O61" i="1" s="1"/>
  <c r="I163" i="1"/>
  <c r="I162" i="1" s="1"/>
  <c r="P60" i="1"/>
  <c r="P61" i="1" s="1"/>
  <c r="G163" i="1"/>
  <c r="G162" i="1" s="1"/>
  <c r="G626" i="1" s="1"/>
  <c r="N60" i="1"/>
  <c r="N61" i="1" s="1"/>
  <c r="I626" i="1" l="1"/>
  <c r="H626" i="1"/>
</calcChain>
</file>

<file path=xl/sharedStrings.xml><?xml version="1.0" encoding="utf-8"?>
<sst xmlns="http://schemas.openxmlformats.org/spreadsheetml/2006/main" count="3214" uniqueCount="560">
  <si>
    <t>Наименование</t>
  </si>
  <si>
    <t>Мин</t>
  </si>
  <si>
    <t>Рз</t>
  </si>
  <si>
    <t>ПР</t>
  </si>
  <si>
    <t>ЦСР</t>
  </si>
  <si>
    <t>ВР</t>
  </si>
  <si>
    <t>001</t>
  </si>
  <si>
    <t>УПРАВЛЕНИЕ ОБРАЗОВАНИЯ АДМИНИСТРАЦИИ МАЗАНОВСКОГО РАЙОНА</t>
  </si>
  <si>
    <t>07</t>
  </si>
  <si>
    <t>00</t>
  </si>
  <si>
    <t>ОБРАЗОВАНИЕ</t>
  </si>
  <si>
    <t>01</t>
  </si>
  <si>
    <t>Дошкольное образование</t>
  </si>
  <si>
    <t>Муниципальная программа «Развитие образования Мазановского округа Амурской области»</t>
  </si>
  <si>
    <t>01.0.00.00000</t>
  </si>
  <si>
    <t>Муниципальный проект «Обеспечение доступности качественного дошкольного, общего и дополнительного образования»</t>
  </si>
  <si>
    <t>01.4.00.00000</t>
  </si>
  <si>
    <t>Комплекс процессных мероприятий «Обеспечение доступности качественного дошкольного, общего и дополнительного образования»</t>
  </si>
  <si>
    <t>01.4.01.00000</t>
  </si>
  <si>
    <t>Оплата энергетических ресурсов</t>
  </si>
  <si>
    <t>01.4.01.10290</t>
  </si>
  <si>
    <t>6.0.0</t>
  </si>
  <si>
    <t>Расходы на обеспечение деятельности (оказание услуг) муниципальных учреждений</t>
  </si>
  <si>
    <t>01.4.01.10590</t>
  </si>
  <si>
    <t>Финансовое обеспечение государственных гарантий реализации прав на получение общедоступного и бесплатного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образованиядетей в муниципальных общеобразовательных организациях</t>
  </si>
  <si>
    <t>01.4.01.88500</t>
  </si>
  <si>
    <t>02</t>
  </si>
  <si>
    <t>Общее образование</t>
  </si>
  <si>
    <t>Муниципальный проект "Патриотическое воспитание граждан"</t>
  </si>
  <si>
    <t>01.1.00.00000</t>
  </si>
  <si>
    <t>Комплекс процессных мероприятий "Обеспечение функционирование системы патриотического воспитания граждан Российской Федерации"</t>
  </si>
  <si>
    <t>01.1.01.00000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</si>
  <si>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организаций, профессиональных образовательных организаций субъектов РФ, г.Барнаул и федеральной территории "Сириус", муниципальных образовательных организаций и профессиональных образовательных организаций.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</si>
  <si>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 (в части выплаты разницы в районных коэффициентах и финансовго обеспечения затрат муниципального образования по организации осуществления государственного полномочия)</t>
  </si>
  <si>
    <t>01.1.01.80220</t>
  </si>
  <si>
    <t>Финансовое обеспечение по обеспечению деятельности советников директора по воспитанию и взаимодействию с детскими обществеными объединениями в общеобразовательных организациях</t>
  </si>
  <si>
    <t>01.1.Ю6.51790</t>
  </si>
  <si>
    <t>Финансовое обеспечение по обеспечению деятельности советников директора по воспитанию и взаимодействию с детскими обществеными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</si>
  <si>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Муниципальный проект "Модернизация систем дошкольного и общего образования"</t>
  </si>
  <si>
    <t>01.2.00.00000</t>
  </si>
  <si>
    <t>Комплекс процессных мероприятий "Реализация мероприятий по модернизации школьных систем образования"</t>
  </si>
  <si>
    <t>01.2.01.00000</t>
  </si>
  <si>
    <t>Софинансирование мероприятий по противопожарной и антитеррористической защищенности муниципальных образовательных организаций</t>
  </si>
  <si>
    <t>01.2.01.S8490</t>
  </si>
  <si>
    <t>Софинансирование проведения мероприятий по замене в образовательных организациях деревянных окон на металлопластиковые</t>
  </si>
  <si>
    <t>01.2.01.S8560</t>
  </si>
  <si>
    <t>Софинансирование мероприятий по организации и проведению мероприятий по благоустройству территорий общеобразовательных организаций</t>
  </si>
  <si>
    <t>01.2.01.S8570</t>
  </si>
  <si>
    <t>Реализация мероприятий по модернизации школьных систем образования (Муниципальное общеобразовательное бюджетное учреждение Сапроновская средняя общеобразовательная школа Мазановского муниципального округа Амурской области)</t>
  </si>
  <si>
    <t>01.2.Ю4.5750К</t>
  </si>
  <si>
    <t>Обеспечение безопасных перевозок обучающихся</t>
  </si>
  <si>
    <t>01.4.01.10880</t>
  </si>
  <si>
    <t>Приобретение медицинского оборудования и инвентаря, медосмотры</t>
  </si>
  <si>
    <t>01.4.01.11060</t>
  </si>
  <si>
    <t>Финансовое обеспечение по выплате ежемесячного денежное вознаграждение за классное руководство педагогическим работникам муниципальных образовательных организаций</t>
  </si>
  <si>
    <t>Финансовое обеспечение по выплате ежемесячного денежного вознаграждения за классное руководство в части выплаты разницы в районных коэффициентах и финансового обеспечения затрат по организации осуществления государственного полномочия</t>
  </si>
  <si>
    <t>01.4.01.80740</t>
  </si>
  <si>
    <t>Финасовое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прграммам на дому</t>
  </si>
  <si>
    <t>01.4.01.87820</t>
  </si>
  <si>
    <t>Муниципальный проект «Организация бесплатного питания обучающихся в образовательных организациях»</t>
  </si>
  <si>
    <t>01.7.00.00000</t>
  </si>
  <si>
    <t>Комплекс процессных мероприятий «Организация бесплатного питания обучающихся в образовательных организациях»</t>
  </si>
  <si>
    <t>01.7.01.00000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</si>
  <si>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</t>
  </si>
  <si>
    <t>01.7.01.89020</t>
  </si>
  <si>
    <t>Финансовое обеспечение по организации бесплатного питания обучающихся в муниципальных образовательных организациях в части финансового обеспечения материальных средств для осуществления государственного полномочия</t>
  </si>
  <si>
    <t>01.7.01.89030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</si>
  <si>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 принимающих участие в специальной военной подготовке</t>
  </si>
  <si>
    <t>01.7.01.89040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</si>
  <si>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горячего питания обучающихся, получающих начальное общее образование в муниципапльных образовательных организациях</t>
  </si>
  <si>
    <t>01.7.01.R3040</t>
  </si>
  <si>
    <t>Софинансирование расходных обязательств на 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</si>
  <si>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01.7.01.S7620</t>
  </si>
  <si>
    <t>03</t>
  </si>
  <si>
    <t>Дополнительное образование детей</t>
  </si>
  <si>
    <t>Персонифицированное финансирование дополнительного образования детей</t>
  </si>
  <si>
    <t>01.4.01.10240</t>
  </si>
  <si>
    <t>09</t>
  </si>
  <si>
    <t>Другие вопросы в области образования</t>
  </si>
  <si>
    <t>Муниципальный проект «Создание условий для обучения, отдыха и оздоровления детей»</t>
  </si>
  <si>
    <t>01.3.00.00000</t>
  </si>
  <si>
    <t>Комплекс процессных мероприятий «Организация отдыха и оздоровления детей в каникулярное время»</t>
  </si>
  <si>
    <t>01.3.01.00000</t>
  </si>
  <si>
    <t>Мероприятия по проведению оздоровительной кампании детей</t>
  </si>
  <si>
    <t>01.3.01.10950</t>
  </si>
  <si>
    <t>Софинансирование расходных обязательств на частичную оплату стоимости путевок для работающих граждан в организации отдыха и оздоровления детей в каникулярное время</t>
  </si>
  <si>
    <t>01.3.01.S7500</t>
  </si>
  <si>
    <t>Муниципальный проект «Обеспечение реализации мероприятий муниципальной программы»</t>
  </si>
  <si>
    <t>01.9.00.00000</t>
  </si>
  <si>
    <t>Комплекс процессных мероприятий «Обеспечение реализации мероприятий муниципальной программы»</t>
  </si>
  <si>
    <t>01.9.01.00000</t>
  </si>
  <si>
    <t>Расходы на обеспечение функций исполнительных органов местного самоуправления</t>
  </si>
  <si>
    <t>01.9.01.10190</t>
  </si>
  <si>
    <t>Расходы на обеспечение функций исполнительных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</si>
  <si>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</si>
  <si>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01.9.01.10290</t>
  </si>
  <si>
    <t>2.0.0</t>
  </si>
  <si>
    <t>01.9.01.10590</t>
  </si>
  <si>
    <t>8.0.0</t>
  </si>
  <si>
    <t>Муниципальная программа «Цифровая трансформация на территории Мазановского округа Амурской области на 2025-2030 годы»</t>
  </si>
  <si>
    <t>08.0.00.00000</t>
  </si>
  <si>
    <t>Комплекс процессных мероприятий «Расходы на обеспечение цифровизации процессов предоставления муниципальных услуг и исполнения муниципальных функций»</t>
  </si>
  <si>
    <t>08.1.00.00000</t>
  </si>
  <si>
    <t>Расходы на обеспечение деятельности(оказание услуг)муниципальных учреждений</t>
  </si>
  <si>
    <t>08.1.00.10590</t>
  </si>
  <si>
    <t>10</t>
  </si>
  <si>
    <t>СОЦИАЛЬНАЯ ПОЛИТИКА</t>
  </si>
  <si>
    <t>04</t>
  </si>
  <si>
    <t>Охрана семьи и детства</t>
  </si>
  <si>
    <t>Финансовое обеспечени на выплату компесации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</si>
  <si>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01.4.01.87250</t>
  </si>
  <si>
    <t>3.0.0</t>
  </si>
  <si>
    <t>Муниципальный проект «Социальное обеспечение отдельных категорий граждан в сфере образования, социальная поддержка отдельных категорий граждан»</t>
  </si>
  <si>
    <t>01.8.00.00000</t>
  </si>
  <si>
    <t>Комплекс процессных мероприятий «Социальное обеспечение отдельных категорий граждан в сфере образования, социальная поддержка отдельных категорий граждан»</t>
  </si>
  <si>
    <t>01.8.01.00000</t>
  </si>
  <si>
    <t>Финансовое обеспечение по назначению и выплате денежной выплаты денежной выплаты при передаче ребенка на воспитание в семью</t>
  </si>
  <si>
    <t>01.8.01.11020</t>
  </si>
  <si>
    <t>Финансовое обеспечение государственных полномочий по выплатам лицам из числа детей-сирот и детей, оставшхся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</si>
  <si>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01.8.01.70000</t>
  </si>
  <si>
    <t>Финансовое обеспечение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</si>
  <si>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01.8.01.87700</t>
  </si>
  <si>
    <t>06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</si>
  <si>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</si>
  <si>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</si>
  <si>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01.8.01.87300</t>
  </si>
  <si>
    <t>007</t>
  </si>
  <si>
    <t>АДМИНИСТРАЦИЯ МАЗАНОВСКОГО ОКРУГА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</si>
  <si>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</si>
  <si>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</si>
  <si>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«Обеспечение деятельности администрации Мазановского муниципального округа на 2025-2030 годы»</t>
  </si>
  <si>
    <t>03.0.00.00000</t>
  </si>
  <si>
    <t>Муниципальнвй проект "Обеспечение деятельности администрации Мазановского муниципального округа на 2025-2030 годы»</t>
  </si>
  <si>
    <t>03.1.00.00000</t>
  </si>
  <si>
    <t>Комплекс процессных мероприятий "Обеспечение деятельности администрации Мазановского муниципального округа на 2025-2030 годы»</t>
  </si>
  <si>
    <t>03.1.01.00000</t>
  </si>
  <si>
    <t>Расходы на обеспечение функций органов местного самоуправоения</t>
  </si>
  <si>
    <t>03.1.01.10190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</si>
  <si>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</si>
  <si>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работников, осуществляющих обеспечение деятельности Мазановского округа</t>
  </si>
  <si>
    <t>03.1.01.10230</t>
  </si>
  <si>
    <t>05</t>
  </si>
  <si>
    <t>Судебная система</t>
  </si>
  <si>
    <t>Непрограммные расходы</t>
  </si>
  <si>
    <t>77.7.00.00000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</si>
  <si>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</si>
  <si>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77.7.00.51200</t>
  </si>
  <si>
    <t>13</t>
  </si>
  <si>
    <t>Другие общегосударственные вопросы</t>
  </si>
  <si>
    <t>03.1.01.10290</t>
  </si>
  <si>
    <t>Прдоставление субсидии МБУ "Управление по содержанию и обслуживанию административных зданий "</t>
  </si>
  <si>
    <t>03.1.01.11990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</si>
  <si>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</si>
  <si>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03.1.01.87340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</si>
  <si>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</si>
  <si>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03.1.01.88430</t>
  </si>
  <si>
    <t>Муниципальная программа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</si>
  <si>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06.0.00.00000</t>
  </si>
  <si>
    <t>Муниципальный проект«Расходы по обеспечению деятельности Единой диспетчерской дежурной службы Мазановского муниципального округа»</t>
  </si>
  <si>
    <t>06.2.00.00000</t>
  </si>
  <si>
    <t>Комплекс процессных мероприятий «Расходы по обеспечению деятельности Единой диспетчерской дежурной службы Мазановского муниципального округа»</t>
  </si>
  <si>
    <t>06.2.01.00000</t>
  </si>
  <si>
    <t>Создание и развитие ЕДДС</t>
  </si>
  <si>
    <t>06.2.01.11950</t>
  </si>
  <si>
    <t>Муниципальная программа «Благоустройство Мазановского муниципального округа Амурской области на 2025-2030 годы»</t>
  </si>
  <si>
    <t>16.0.00.00000</t>
  </si>
  <si>
    <t>Мунициальный проект «Благоустройство Мазановского муниципального округа на 2025-2030 годы»</t>
  </si>
  <si>
    <t>16.1.00.00000</t>
  </si>
  <si>
    <t>Комплекс процессных мероприятий «Обеспечение функций исполнительных органов местного самоуправления»</t>
  </si>
  <si>
    <t>16.1.10.00000</t>
  </si>
  <si>
    <t>Закупка энергтических ресурсов</t>
  </si>
  <si>
    <t>16.1.10.10290</t>
  </si>
  <si>
    <t>Выполнение функций территориального управления администрации муниципального округа</t>
  </si>
  <si>
    <t>16.1.10.10310</t>
  </si>
  <si>
    <t>Предоставление субсидии МБУ "Благоустройство" Закупка энергетических ресурсов</t>
  </si>
  <si>
    <t>16.1.11.10290</t>
  </si>
  <si>
    <t>Предоставление субсидии МБУ "Благоустройство"</t>
  </si>
  <si>
    <t>16.1.11.10320</t>
  </si>
  <si>
    <t>Предоставление субсидии МБУ "Благоустройство" (Фонд оплаты труда учреждений)</t>
  </si>
  <si>
    <t>16.1.11.10321</t>
  </si>
  <si>
    <t>Предоставление субсидии МБУ "Благоустройство" (Взносы по обязательному социальному страхованию на выплаты по оплате труда работников и иные выплаты работникам учреждений)</t>
  </si>
  <si>
    <t>16.1.11.10322</t>
  </si>
  <si>
    <t>Выполнение функций МКУ "Краснояровское" закупка энергетических ресурсов</t>
  </si>
  <si>
    <t>16.1.12.10290</t>
  </si>
  <si>
    <t>Выполнение функций МКУ "Краснояровское"</t>
  </si>
  <si>
    <t>16.1.12.10330</t>
  </si>
  <si>
    <t>Выполнение функций МКУ"Молчановское"</t>
  </si>
  <si>
    <t>16.1.13.10340</t>
  </si>
  <si>
    <t>Выполнение функций МКУ"Белояровское"</t>
  </si>
  <si>
    <t>16.1.14.10350</t>
  </si>
  <si>
    <t>Муниципальная программа «Эффективное муниципальное управление в Мазановском муниципальном округе»</t>
  </si>
  <si>
    <t>17.0.00.00000</t>
  </si>
  <si>
    <t>Муницуипальный проект «Развитие проектного управления в муниципальном округе»</t>
  </si>
  <si>
    <t>17.3.00.00000</t>
  </si>
  <si>
    <t>Комплекс процессных мероприятий «Развитие компетенций для эффективного муниципального управления в муниципальном округе»</t>
  </si>
  <si>
    <t>17.3.01.00000</t>
  </si>
  <si>
    <t>Расходы на обеспечение функций органов местного самоуправления</t>
  </si>
  <si>
    <t>17.3.01.10190</t>
  </si>
  <si>
    <t>Комплекс процессных мероприятий «Обеспечение деятельности органов местного самоуправления муниципального округа»</t>
  </si>
  <si>
    <t>17.3.02.00000</t>
  </si>
  <si>
    <t>17.3.02.10590</t>
  </si>
  <si>
    <t>НАЦИОНАЛЬНАЯ ОБОРОНА</t>
  </si>
  <si>
    <t>Мобилизационная и вневойсковая подготовка</t>
  </si>
  <si>
    <t>Финансовое обеспечение на осуществление полномочий Российской Федерации по первичному воинскому учету</t>
  </si>
  <si>
    <t>77.7.00.51180</t>
  </si>
  <si>
    <t>Другие вопросы в области национальной обороны</t>
  </si>
  <si>
    <t>Мероприятия по беспечению мобилизационной готовности экономики</t>
  </si>
  <si>
    <t>03.1.01.10600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</si>
  <si>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</si>
  <si>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</si>
  <si>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Муниципальный проект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</si>
  <si>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06.1.00.00000</t>
  </si>
  <si>
    <t>Комплекс процессных мероприятий «Снижение рисков и смягчение последствий чрезвычайных ситуаций природного и техногенного характера, а также обеспечение безопасности населения Мазановского муниципального округа Амурской области»</t>
  </si>
  <si>
    <t>06.1.01.00000</t>
  </si>
  <si>
    <t>Мероприятия по предупреждению и ликвидации последствий чрезвычайных ситуаций и стихийных бедствий, проведение аварийно-восстановительных работ</t>
  </si>
  <si>
    <t>06.1.01.10650</t>
  </si>
  <si>
    <t>Комплекс процессных мероприятий «Создание, хранение, использование и восполнение резерва материальных ресурсов для ликвидации чрезвычайных ситуаций межмуниципального и регионального характера на территории Мазановского муниципального округа»</t>
  </si>
  <si>
    <t>06.1.02.00000</t>
  </si>
  <si>
    <t>Стимулирование мероприятий по укрупнению муниципального образования</t>
  </si>
  <si>
    <t>06.1.02.11210</t>
  </si>
  <si>
    <t>4.0.0</t>
  </si>
  <si>
    <t>НАЦИОНАЛЬНАЯ ЭКОНОМИКА</t>
  </si>
  <si>
    <t>Сельское хозяйство и рыболовство</t>
  </si>
  <si>
    <t>Муниципальная программа "«Развитие сельского хозяйства Мазановского муниципального округа Амурской области»</t>
  </si>
  <si>
    <t>09.0.00.00000</t>
  </si>
  <si>
    <t>Муниципальный проект «Регулирование численности безнадзорных животных на территории Мазановского муниципального округа»</t>
  </si>
  <si>
    <t>09.4.00.00000</t>
  </si>
  <si>
    <t>Комплекс процессных мероприятий «Регулирование численности безнадзорных животных на территории Мазановского муниципального округа»</t>
  </si>
  <si>
    <t>09.4.01.00000</t>
  </si>
  <si>
    <t>Финансовое обеспечение по организации мероприятий при осуществлении деятельности по обращению с животными без владельцев</t>
  </si>
  <si>
    <t>08</t>
  </si>
  <si>
    <t>Транспорт</t>
  </si>
  <si>
    <t>Муниципальная программа Мазановского муниципального округа
«Развитие транспортной системы на территории Мазановского муниципального округа»</t>
  </si>
  <si>
    <t>07.0.00.00000</t>
  </si>
  <si>
    <t>Муниципальный проект «Развитие автомобильных дорог местного значения и сооружений на них на территории Мазановского муниципального округа»</t>
  </si>
  <si>
    <t>07.1.00.00000</t>
  </si>
  <si>
    <t>Комплекс процессных мероприятий «Транспортное обслуживание пассажирских перевозок»</t>
  </si>
  <si>
    <t>07.1.01.00000</t>
  </si>
  <si>
    <t>07.1.01.10290</t>
  </si>
  <si>
    <t>Субсидия на покрытие убытков по перевозкам на муниципальных маршрутах</t>
  </si>
  <si>
    <t>07.1.01.10730</t>
  </si>
  <si>
    <t>Предоставление ритуальных услуг</t>
  </si>
  <si>
    <t>07.1.01.11240</t>
  </si>
  <si>
    <t>Муниципальный проект «Безопасные качественные дороги»</t>
  </si>
  <si>
    <t>07.2.00.00000</t>
  </si>
  <si>
    <t>Комплекс процессных мероприятий «Мероприятия по ремонту и содержанию улично-дорожной сети Мазановского муниципального округа»</t>
  </si>
  <si>
    <t>07.2.01.00000</t>
  </si>
  <si>
    <t>Финансовое обеспечение государственных полномочий по возмещению транспортным организациям расходов, связанных с перевозкой граждан отдельных категорий</t>
  </si>
  <si>
    <t>07.2.01.87760</t>
  </si>
  <si>
    <t>Дорожное хозяйство (дорожные фонды)</t>
  </si>
  <si>
    <t>Мероприятия по развитию сети автомобильных дорог</t>
  </si>
  <si>
    <t>07.2.01.11110</t>
  </si>
  <si>
    <t>07.2.01.11210</t>
  </si>
  <si>
    <t>Финансовое обеспечение осуществления дорожной деятельности в отношении автомобильных дорог местного значения и сооружений на них</t>
  </si>
  <si>
    <t>07.2.01.9Д140</t>
  </si>
  <si>
    <t>Финансовое обеспечение на обустройство остановок для школьных маршрутов, а также освещение улично-дорожной сети населенных пунктов Амурской области</t>
  </si>
  <si>
    <t>07.2.01.9Д830</t>
  </si>
  <si>
    <t>12</t>
  </si>
  <si>
    <t>Другие вопросы в области национальной экономики</t>
  </si>
  <si>
    <t>Муниципальный программа «Развитие субъектов малого и среднего предпринимательства в Мазановском муниципальном округе»</t>
  </si>
  <si>
    <t>04.0.00.00000</t>
  </si>
  <si>
    <t>Муниципальный проект «Финансовая поддержка субъектов малого и среднего предпринимательства»</t>
  </si>
  <si>
    <t>04.1.00.00000</t>
  </si>
  <si>
    <t>Финансовое обеспечение на поддержку и развитие субъектов малого и среднего предпринимательства, включая крестьянские (фермерские) хозяйства</t>
  </si>
  <si>
    <t>04.1.00.80130</t>
  </si>
  <si>
    <t>ЖИЛИЩНО-КОММУНАЛЬНОЕ ХОЗЯЙСТВО</t>
  </si>
  <si>
    <t>Коммунальное хозяйство</t>
  </si>
  <si>
    <t>Муниципальная программа"Развитие и модернизация жилищно-коммунального хозяйства, энергосбережение и повышение энергетической эффективности на территории Мазановского района "</t>
  </si>
  <si>
    <t>10.0.00.00000</t>
  </si>
  <si>
    <t>10.1.00.00000</t>
  </si>
  <si>
    <t>Комплекс процессных мероприятий "Модернизация коммунальной инфраструктуры Мазановского округа"</t>
  </si>
  <si>
    <t>10.1.01.00000</t>
  </si>
  <si>
    <t>Финансовое обеспечение компенсации выпадающих доходов теплоснабжающих организаций</t>
  </si>
  <si>
    <t>10.1.01.9T100</t>
  </si>
  <si>
    <t>Софинансирование мероприятий, направленных на ремонт общественных бань</t>
  </si>
  <si>
    <t>10.1.01.S9050</t>
  </si>
  <si>
    <t>ОХРАНА ОКРУЖАЮЩЕЙ СРЕДЫ</t>
  </si>
  <si>
    <t>Другие вопросы в области охраны окружающей среды</t>
  </si>
  <si>
    <t>Муниципальная программа «Охрана окружающей среды на территории Мазановского муниципального округа Амурской области на 2025-2030 годы»</t>
  </si>
  <si>
    <t>15.0.00.00000</t>
  </si>
  <si>
    <t>Муниципальный проект «Охрана окружающей среды на территории Мазановского муниципального округа Амурской области на 2025-2030 годы»</t>
  </si>
  <si>
    <t>15.1.00.00000</t>
  </si>
  <si>
    <t>Комплекс процессных мероприятий «Организация и проведение мероприятий по выявлению, ликвидации объектов накопленного вреда окружающей среде»</t>
  </si>
  <si>
    <t>15.1.01.00000</t>
  </si>
  <si>
    <t>Повышение уровня экологической безопасности и сохранения природных систем</t>
  </si>
  <si>
    <t>15.1.01.10300</t>
  </si>
  <si>
    <t>Предоставление субссидии МАОУ "Мазановский межшкольный учебно-производственный комбина трудового обучения и профессиональной ориентации"</t>
  </si>
  <si>
    <t>03.1.01.11980</t>
  </si>
  <si>
    <t>Финансовое обеспечение по созданию и организации деятельности муниципальных комиссий по делам несовершеннолетних и защите их прав</t>
  </si>
  <si>
    <t>03.1.01.87290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</si>
  <si>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</si>
  <si>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</si>
  <si>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основаниям. указанным в статьях 29 и 30 Гражданского кодекса Российской Федерации</t>
  </si>
  <si>
    <t>03.1.01.87360</t>
  </si>
  <si>
    <t>Социальное обеспечение населения</t>
  </si>
  <si>
    <t>05.0.00.00000</t>
  </si>
  <si>
    <t>Муниципальный проект " Обеспечение жильем молодых семей"</t>
  </si>
  <si>
    <t>05.1.00.00000</t>
  </si>
  <si>
    <t>Комплекс процессных мероприятий "Обеспечение жильем молодых семей"</t>
  </si>
  <si>
    <t>05.1.01.00000</t>
  </si>
  <si>
    <t>Финансовое обеспечение на реализацию мероприятий по обеспечению жильем молодых семей</t>
  </si>
  <si>
    <t>05.1.01.L4970</t>
  </si>
  <si>
    <t>008</t>
  </si>
  <si>
    <t>СОВЕТ НАРОДНЫХ ДЕПУТАТОВ МАЗАНОВСКОГО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</si>
  <si>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</si>
  <si>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77.7.00.10190</t>
  </si>
  <si>
    <t>Содержание председателя представительного органа муниципального образования</t>
  </si>
  <si>
    <t>77.7.00.11200</t>
  </si>
  <si>
    <t>Содержание председателя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</si>
  <si>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009</t>
  </si>
  <si>
    <t>КОНТРОЛЬНО-СЧЕТНЫЙ ОРГАН МАЗАНОВСКОГО МУНИЦИПАЛЬНОГО ОКРУГА АМУРСКОЙ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</si>
  <si>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</si>
  <si>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</t>
  </si>
  <si>
    <t>Муниципальная программа «Повышение эффективности управления муниципальными финансами и муниципальным долгом, управление муниципальным имуществом Мазановского муниципального округа»</t>
  </si>
  <si>
    <t>02.0.00.00000</t>
  </si>
  <si>
    <t>Муниципальный проект Обеспечение эффективного управления муниципальным имуществом Мазановского муниципального округа, в том числе земельными ресурсами округа</t>
  </si>
  <si>
    <t>02.2.00.00000</t>
  </si>
  <si>
    <t>Комплекс процессных мероприятий "Осуществление учета муниципального имущества"</t>
  </si>
  <si>
    <t>02.2.01.00000</t>
  </si>
  <si>
    <t>02.2.01.10190</t>
  </si>
  <si>
    <t>02.2.01.10230</t>
  </si>
  <si>
    <t>02.2.01.10290</t>
  </si>
  <si>
    <t>Комплекс процессных мероприятий "Разграничение муниципального имущества между муниципальным округом и сельскими поселениями, входящими в его состав"</t>
  </si>
  <si>
    <t>02.2.02.00000</t>
  </si>
  <si>
    <t>02.2.02.11210</t>
  </si>
  <si>
    <t>Комплекс процессных мероприятий "Передача имущества, необходимого для осуществления полномочий и обеспечения деятельности органов местного самоуправления округа и муниципальных организаций, из федеральной собственности и собственности Амурской области в муниципальную собственность и наоборот"</t>
  </si>
  <si>
    <t>02.2.04.00000</t>
  </si>
  <si>
    <t>Модернизация и обновление автоматизированных информационных систем, материально-технической базы.</t>
  </si>
  <si>
    <t>02.2.04.10680</t>
  </si>
  <si>
    <t>Финсовое обеспечение государственных полномочий Амурской области по поставке на учет и учету граждан, имеющих право на получение жилищных субсидий(единовременных социальных выплат) на приобретение или строительство жилых помещений в соответствии с ФЗ от 25.10.2002 № 125-ФЗ "О жилищных субсидиях гражданам, выезжающим из районов Крайнего Севера и приравненных к ним местностей"</t>
  </si>
  <si>
    <t>77.7.00.87630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</si>
  <si>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 (в части расходов на организацию осуществления полномочий)</t>
  </si>
  <si>
    <t>77.7.00.87640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</si>
  <si>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</t>
  </si>
  <si>
    <t>77.7.00.R0820</t>
  </si>
  <si>
    <t>Комплекс процессных мероприятий "Обеспечение эффективного управления, распоряжения, использования и сохранности муниципального имущества"</t>
  </si>
  <si>
    <t>02.2.05.00000</t>
  </si>
  <si>
    <t>Обновление, содержание имущества муниципальной казны</t>
  </si>
  <si>
    <t>02.2.05.11320</t>
  </si>
  <si>
    <t>014</t>
  </si>
  <si>
    <t>ФИНАНСОВОЕ УПРАВЛЕНИЕ МУНИЦИПАЛЬНОГО ОБРАЗОВАНИЯ МАЗАНОВСКОГО ОКРУГА</t>
  </si>
  <si>
    <t>Муниципальный проект " Обеспечение сбалансированности и устойчивости бюджетной системы Мазановского муниципального округа"</t>
  </si>
  <si>
    <t>02.1.00.00000</t>
  </si>
  <si>
    <t>Комплекс процессных мероприятий "Создание условий для повышения эффективности организации бюджетного процесса"</t>
  </si>
  <si>
    <t>02.1.01.00000</t>
  </si>
  <si>
    <t>02.1.01.10190</t>
  </si>
  <si>
    <t>02.1.01.10230</t>
  </si>
  <si>
    <t>11</t>
  </si>
  <si>
    <t>Резервные фонды</t>
  </si>
  <si>
    <t>Резервные фонды местных администраций</t>
  </si>
  <si>
    <t>02.1.01.10610</t>
  </si>
  <si>
    <t>77.7.00.10590</t>
  </si>
  <si>
    <t>Пенсионное обеспечение</t>
  </si>
  <si>
    <t>Комплекс процессных мероприятий "Выплаты по публичным нормативным обязательствам социального характера"</t>
  </si>
  <si>
    <t>02.1.02.00000</t>
  </si>
  <si>
    <t>Выплаты по публичным нормативным обязательствам социального характера</t>
  </si>
  <si>
    <t>02.1.02.10780</t>
  </si>
  <si>
    <t>017</t>
  </si>
  <si>
    <t>КВОМС</t>
  </si>
  <si>
    <t>Муниципальная программа «Развитие и сохранение культуры и искусства Мазановского муниципального округа на 2025-2030 годы»</t>
  </si>
  <si>
    <t>12.0.00.00000</t>
  </si>
  <si>
    <t>Муниципальный проект «Поддержка и развитие системы художественного образования в округе»</t>
  </si>
  <si>
    <t>12.5.00.00000</t>
  </si>
  <si>
    <t>Комплекс процессных мероприятий «Поддержка и развитие художественного образования в округе»</t>
  </si>
  <si>
    <t>12.5.01.00000</t>
  </si>
  <si>
    <t>12.5.01.10290</t>
  </si>
  <si>
    <t>12.5.01.10590</t>
  </si>
  <si>
    <t>КУЛЬТУРА, КИНЕМАТОГРАФИЯ</t>
  </si>
  <si>
    <t>Культура</t>
  </si>
  <si>
    <t>Муниципальный проект «Народное творчество и культурно-досуговая деятельность»</t>
  </si>
  <si>
    <t>12.2.00.00000</t>
  </si>
  <si>
    <t>Комплекс процессных мероприятий «Народное творчество и культурно-досуговая деятельность»</t>
  </si>
  <si>
    <t>12.2.01.00000</t>
  </si>
  <si>
    <t>Оплата энергетичесикх ресурсов</t>
  </si>
  <si>
    <t>12.2.01.10290</t>
  </si>
  <si>
    <t>12.2.01.10590</t>
  </si>
  <si>
    <t>Муниципальный проект «Библиотечное обслуживание населения муниципального округа»</t>
  </si>
  <si>
    <t>12.3.00.00000</t>
  </si>
  <si>
    <t>Комплекс процессных мероприятий «Библиотечное обслуживание населения муниципального округа»</t>
  </si>
  <si>
    <t>12.3.01.00000</t>
  </si>
  <si>
    <t>12.3.01.10290</t>
  </si>
  <si>
    <t>Расходы на обеспечение деятельности (оказания услуг) муниципальных учрждений</t>
  </si>
  <si>
    <t>12.3.01.10590</t>
  </si>
  <si>
    <t>Муниципальный проект «Музейная деятельность, сохранение объектов культурного наследия»</t>
  </si>
  <si>
    <t>12.4.00.00000</t>
  </si>
  <si>
    <t>Комплекс процессных мероприятий «Музейная деятельность, сохранение объектов культурного наследия»</t>
  </si>
  <si>
    <t>12.4.01.00000</t>
  </si>
  <si>
    <t>12.4.01.10290</t>
  </si>
  <si>
    <t>12.4.01.10590</t>
  </si>
  <si>
    <t>Другие вопросы в области культуры, кинематографии</t>
  </si>
  <si>
    <t>Муниципальный проект «Обеспечение деятельности муниципальных учреждений культуры Мазановского муниципального округа»</t>
  </si>
  <si>
    <t>12.1.00.00000</t>
  </si>
  <si>
    <t>Комплекс процессных мероприятий «Обеспечение деятельности муниципальных учреждений культуры Мазановского муниципального округа»</t>
  </si>
  <si>
    <t>12.1.01.00000</t>
  </si>
  <si>
    <t>12.1.01.10590</t>
  </si>
  <si>
    <t>ФИЗИЧЕСКАЯ КУЛЬТУРА И СПОРТ</t>
  </si>
  <si>
    <t>Физическая культура</t>
  </si>
  <si>
    <t>Муниципальная программа "Развитие физической культуры, массового спорта и поддержка детского спорта на территории Мазановского муниципального округа "</t>
  </si>
  <si>
    <t>14.0.00.00000</t>
  </si>
  <si>
    <t>Муниципальный проект "Развитие физической культуры, массового спорта и поддержка детского спорта на территории Мазановского муниципального округа "</t>
  </si>
  <si>
    <t>14.1.00.00000</t>
  </si>
  <si>
    <t>Комплекс процессных мероприятий "Формирование системы комплексной реабилитации и абилитации инвалидов, в том числе детей-инвалидов в Мазановском муниципальном округе"</t>
  </si>
  <si>
    <t>14.1.01.00000</t>
  </si>
  <si>
    <t>14.1.01.10290</t>
  </si>
  <si>
    <t>14.1.01.10590</t>
  </si>
  <si>
    <t>Другие вопросы в области физической культуры и спорта</t>
  </si>
  <si>
    <t>Комплекс процессных мероприятий "Обеспечение деятельности (оказания услуг) муниципальных учреждений"</t>
  </si>
  <si>
    <t>14.1.02.00000</t>
  </si>
  <si>
    <t>14.1.02.10190</t>
  </si>
  <si>
    <t>14.1.02.10230</t>
  </si>
  <si>
    <t>Всего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</si>
  <si>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</si>
  <si>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</si>
  <si>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</si>
  <si>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</si>
  <si>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</si>
  <si>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Муниципальная программа "Обеспечение доступным и качественным жильем населения Мазановского округа""</t>
  </si>
  <si>
    <t>Капитальные вложения в объекты государственной (муниципальной) собственности</t>
  </si>
  <si>
    <t>Комитет по управлению имуществом администрации Мазановского муницпального округа Амурской области</t>
  </si>
  <si>
    <t>рублей</t>
  </si>
  <si>
    <t>Ведомственная структура расходов бюджета муниципального округа на 2025 год и плановый период 2026 и 2027 годов</t>
  </si>
  <si>
    <t>плановый период</t>
  </si>
  <si>
    <t>2026 год</t>
  </si>
  <si>
    <t>2027 год</t>
  </si>
  <si>
    <t>2025 год</t>
  </si>
  <si>
    <t>ГРБС</t>
  </si>
  <si>
    <t>09.4.01.69700</t>
  </si>
  <si>
    <t>14.1.01.11210</t>
  </si>
  <si>
    <t>14.1.02.11140</t>
  </si>
  <si>
    <t xml:space="preserve">Мероприятия в области физической культуры и спорта </t>
  </si>
  <si>
    <t>12.5.Я5.55192</t>
  </si>
  <si>
    <t>16.1.15.10400</t>
  </si>
  <si>
    <t>Погашение кредиторской задолженности прошлых лет (бюджетов поселений)</t>
  </si>
  <si>
    <t>Выполнение функций МКУ "Белояровское" закупка энергетических ресурсов</t>
  </si>
  <si>
    <t>Муниципальная программа «Обеспечение доступным и качественным жильем населения Мазановского муниципального округа»</t>
  </si>
  <si>
    <t xml:space="preserve"> Муниципальный проект «Развитие градостроительной деятельности на территории Мазановского муниципального  округа»</t>
  </si>
  <si>
    <t>01.5.01.11190</t>
  </si>
  <si>
    <t>01.5.01.00000</t>
  </si>
  <si>
    <t>01.5.00.00000</t>
  </si>
  <si>
    <t>Муниципальный проект «Развитие кадрового потенциала системы образования»</t>
  </si>
  <si>
    <t>Комплекс процессных мероприятий «Развитие кадрового потенциала системы образования»</t>
  </si>
  <si>
    <t>Социальные выплаты гражданам, кроме публичных нормативных социальных выплат (пособие при выходе на пенсию, выплаты молодым специалистам)</t>
  </si>
  <si>
    <t>01.4.Ю6.53030</t>
  </si>
  <si>
    <t>01.1.Ю6.50500</t>
  </si>
  <si>
    <t>Реализация мероприятий по модернизации школьных систем образования (Муниципальное общеобразовательное бюджетное учреждение Краснояровская  средняя общеобразовательная школа Мазановского муниципального округа Амурской области)</t>
  </si>
  <si>
    <t>01.2.Ю4.5750Я</t>
  </si>
  <si>
    <t>16.1.14.10290</t>
  </si>
  <si>
    <t>0102</t>
  </si>
  <si>
    <t>0103</t>
  </si>
  <si>
    <t>0104</t>
  </si>
  <si>
    <t>0105</t>
  </si>
  <si>
    <t>0106</t>
  </si>
  <si>
    <t>0107</t>
  </si>
  <si>
    <t>0203</t>
  </si>
  <si>
    <t>0209</t>
  </si>
  <si>
    <t>0310</t>
  </si>
  <si>
    <t>0314</t>
  </si>
  <si>
    <t>0405</t>
  </si>
  <si>
    <t>0408</t>
  </si>
  <si>
    <t>0409</t>
  </si>
  <si>
    <t>0502</t>
  </si>
  <si>
    <t>0605</t>
  </si>
  <si>
    <t>0701</t>
  </si>
  <si>
    <t>0702</t>
  </si>
  <si>
    <t>0703</t>
  </si>
  <si>
    <t>0709</t>
  </si>
  <si>
    <t>0801</t>
  </si>
  <si>
    <t>0804</t>
  </si>
  <si>
    <t>0909</t>
  </si>
  <si>
    <t>1001</t>
  </si>
  <si>
    <t>1003</t>
  </si>
  <si>
    <t>1004</t>
  </si>
  <si>
    <t>1101</t>
  </si>
  <si>
    <t>1105</t>
  </si>
  <si>
    <t>2027</t>
  </si>
  <si>
    <t>0412</t>
  </si>
  <si>
    <t>1006</t>
  </si>
  <si>
    <t>0111</t>
  </si>
  <si>
    <t>16.1.11.S0400</t>
  </si>
  <si>
    <t>Поддержка проектов развития территорий Амурской области, основанных на местных инициативах</t>
  </si>
  <si>
    <t>Финансирование непредвиденных расходов за счет резервного фонда Правительства Амурской области (расходы, связанные с финансированием непредвиденных расходов, за исключением направлений расходов 10622-1062В)</t>
  </si>
  <si>
    <t>07.2.01.10621</t>
  </si>
  <si>
    <t>Жилищное хозяйство</t>
  </si>
  <si>
    <t>0501</t>
  </si>
  <si>
    <t>0113</t>
  </si>
  <si>
    <t>05.2.01.00000</t>
  </si>
  <si>
    <t>05.2.01.11210</t>
  </si>
  <si>
    <t>05.2.00.00000</t>
  </si>
  <si>
    <t>«Развитие градостроительной деятельности на территории Мазановского муниципального  округа»</t>
  </si>
  <si>
    <t>05.3.00.00000</t>
  </si>
  <si>
    <t>05.3.01.00000</t>
  </si>
  <si>
    <t>05.3.01.80270</t>
  </si>
  <si>
    <t>Муниципальный проект "Ремонт жилых помещений ветеранов Великой Отечественной войны"</t>
  </si>
  <si>
    <t>Комплекс процессных мероприятий "Ремонт жилых помещений ветеранов Великой Отечественной войны"</t>
  </si>
  <si>
    <t>"Ремонт жилых помещений ветеранов Великой Отечественной войны"</t>
  </si>
  <si>
    <t>Муниципальный проект «Развитие проектного управления в муниципальном округе»</t>
  </si>
  <si>
    <t>Выполнение функций МКУ "Молчановское" закупка энергетических ресурсов</t>
  </si>
  <si>
    <t>16.1.13.10290</t>
  </si>
  <si>
    <t>01.4.01.10970</t>
  </si>
  <si>
    <t>10.1.01.S7400</t>
  </si>
  <si>
    <t>Предоставление субсидий бюджетным, автономным учреждениям и иным некоммерческим организациям (обл. бюджет)</t>
  </si>
  <si>
    <t>Предоставление субсидий бюджетным, автономным учреждениям и иным некоммерческим организациям (окр. бюджет)</t>
  </si>
  <si>
    <t>Закупка товаров, работ и услуг для обеспечения государственных (муниципальных) нужд (обл.бюджет)</t>
  </si>
  <si>
    <t>Закупка товаров, работ и услуг для обеспечения государственных (муниципальных) нужд (окр.бюджет)</t>
  </si>
  <si>
    <t>Социальное обеспечение и иные выплаты населению (обл. бюджет)</t>
  </si>
  <si>
    <t>Социальное обеспечение и иные выплаты населению (окр. бюджет)</t>
  </si>
  <si>
    <t>Предоставление субсидий бюджетным, автономным учреждениям и иным некоммерческим организациям (обл.бюджет)</t>
  </si>
  <si>
    <t>Предоставление субсидий бюджетным, автономным учреждениям и иным некоммерческим организациям (фед.бюджет)</t>
  </si>
  <si>
    <t>Предоставление субсидий бюджетным, автономным учреждениям и иным некоммерческим организациям (окр.бюджет)</t>
  </si>
  <si>
    <t>Социальное обеспечение и иные выплаты населению (фед. бюджет)</t>
  </si>
  <si>
    <t>Закупка товаров, работ и услуг для обеспечения государственных (муниципальных) нужд (обл. бюджет)</t>
  </si>
  <si>
    <t>Закупка товаров, работ и услуг для обеспечения государственных (муниципальных) нужд (окр. бюджет)</t>
  </si>
  <si>
    <t>Иные бюджетные ассигнования (обл. бюджет)</t>
  </si>
  <si>
    <t>Иные бюджетные ассигнования (окр. бюджет)</t>
  </si>
  <si>
    <t xml:space="preserve">Расходы направленные на модернизацию коммунальной инфраструктуры </t>
  </si>
  <si>
    <t>Муниципальный проект "Модернизация коммунальной инфраструктуры Мазановского округа"</t>
  </si>
  <si>
    <t>13.1.01.11160</t>
  </si>
  <si>
    <t>Профилактика преступлений и правонарушений</t>
  </si>
  <si>
    <t>Комплекс процессных мероприятий «Обеспечение реализации мер, направленных на противодействие преступности»</t>
  </si>
  <si>
    <t>13.1.01.00000</t>
  </si>
  <si>
    <t>Муниципальный проект «Профилактика преступлений и правонарушений на территории Мазановского муниципального округа»</t>
  </si>
  <si>
    <t>13.1.00.00000</t>
  </si>
  <si>
    <t>Государственная поддержка отрасли культуры (оснащение музыкальными инструментами детских школ искусств и училищ)</t>
  </si>
  <si>
    <t>Мероприятия по по обеспечению пожарной безопасности</t>
  </si>
  <si>
    <t>Мероприятия по обеспечению пожарной безопасности</t>
  </si>
  <si>
    <t>01.5.01.11250</t>
  </si>
  <si>
    <t>Развитие кадрового потенциала системы образования</t>
  </si>
  <si>
    <t>01.4.01.10900</t>
  </si>
  <si>
    <t>Питание детей инвалидов</t>
  </si>
  <si>
    <t>10.1.01.10770</t>
  </si>
  <si>
    <t>Мероприятия в области жилищно-коммунального хозяйства</t>
  </si>
  <si>
    <t>Закупка товаров, работ и услуг для обеспечения государственных (муниципальных) нужд)</t>
  </si>
  <si>
    <t>14.1.00.11140</t>
  </si>
  <si>
    <t>01.3.01.11220</t>
  </si>
  <si>
    <t>Обеспечение трудовой занятости несовершеннолетних в период летней оздоровительной компании</t>
  </si>
  <si>
    <t>09.5.00.00000</t>
  </si>
  <si>
    <t>09.5.01.00000</t>
  </si>
  <si>
    <t>09.5.01.10980</t>
  </si>
  <si>
    <t>Мероприятия по противодействию злоупотреблению наркотическими средствами</t>
  </si>
  <si>
    <t>Противодействие злоупотреблению наркотическими средствами и их незаконному обороту</t>
  </si>
  <si>
    <t>14.1.03.S8460</t>
  </si>
  <si>
    <t>Совершенствование материально-технической базы для занятий физической культурой и спортом</t>
  </si>
  <si>
    <t>Массовый спорт</t>
  </si>
  <si>
    <t>16.1.02.00000</t>
  </si>
  <si>
    <t>Комплекс процессных мероприятий «Содержание и благоустройство территории округа»</t>
  </si>
  <si>
    <t>16.1.02.10810</t>
  </si>
  <si>
    <t xml:space="preserve">Закупка товаров, работ и услуг для обеспечения государственных (муниципальных) нужд </t>
  </si>
  <si>
    <t>обустройство контейнерных площадок для накопления твердых коммунальных отходов</t>
  </si>
  <si>
    <t>03.1.01.10790</t>
  </si>
  <si>
    <t>Расходы связаные с ликвидацией поселений</t>
  </si>
  <si>
    <t>14.1.03.00000</t>
  </si>
  <si>
    <t>,3.0.0</t>
  </si>
  <si>
    <t>Комплекс процессных мероприятий "Создание условий для поддержки и развития массового спорта"</t>
  </si>
  <si>
    <t>Приложение 3</t>
  </si>
  <si>
    <t>к решению Совета народных депутатов</t>
  </si>
  <si>
    <t>Мазановского муниципального округа</t>
  </si>
  <si>
    <t>Амурской области</t>
  </si>
  <si>
    <t>от 25.06.2025 № 14/227-р</t>
  </si>
  <si>
    <t>Приложение 5</t>
  </si>
  <si>
    <t>от 18.12.2024 № 7/96-р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</si>
</sst>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49" fontId="3" fillId="2" borderId="1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0" fillId="0" borderId="1" xfId="0" applyBorder="1"/>
    <xf numFmtId="4" fontId="4" fillId="2" borderId="1" xfId="0" applyNumberFormat="1" applyFont="1" applyFill="1" applyBorder="1" applyAlignment="1">
      <alignment vertical="center"/>
    </xf>
    <xf numFmtId="4" fontId="0" fillId="0" borderId="0" xfId="0" applyNumberFormat="1"/>
    <xf numFmtId="4" fontId="6" fillId="2" borderId="8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4" fontId="6" fillId="2" borderId="7" xfId="0" applyNumberFormat="1" applyFont="1" applyFill="1" applyBorder="1" applyAlignment="1">
      <alignment vertical="center"/>
    </xf>
    <xf numFmtId="0" fontId="0" fillId="0" borderId="2" xfId="0" applyBorder="1"/>
    <xf numFmtId="49" fontId="4" fillId="2" borderId="2" xfId="0" applyNumberFormat="1" applyFont="1" applyFill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49" fontId="10" fillId="0" borderId="2" xfId="0" applyNumberFormat="1" applyFont="1" applyBorder="1"/>
    <xf numFmtId="4" fontId="0" fillId="0" borderId="2" xfId="0" applyNumberFormat="1" applyBorder="1"/>
    <xf numFmtId="4" fontId="6" fillId="0" borderId="1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" fontId="6" fillId="2" borderId="9" xfId="0" applyNumberFormat="1" applyFont="1" applyFill="1" applyBorder="1" applyAlignment="1">
      <alignment vertical="center"/>
    </xf>
    <xf numFmtId="4" fontId="6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6" fillId="0" borderId="2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" fontId="6" fillId="0" borderId="8" xfId="0" applyNumberFormat="1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4" fontId="6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" fontId="12" fillId="0" borderId="7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2" fontId="1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3" fontId="6" fillId="0" borderId="1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0" fontId="11" fillId="0" borderId="2" xfId="0" applyFont="1" applyBorder="1" applyAlignment="1">
      <alignment vertical="top" wrapText="1"/>
    </xf>
    <xf numFmtId="0" fontId="0" fillId="0" borderId="0" xfId="0"/>
    <xf numFmtId="0" fontId="6" fillId="0" borderId="2" xfId="0" applyFont="1" applyFill="1" applyBorder="1" applyAlignment="1">
      <alignment vertical="center"/>
    </xf>
    <xf numFmtId="0" fontId="0" fillId="0" borderId="0" xfId="0"/>
    <xf numFmtId="0" fontId="0" fillId="0" borderId="0" xfId="0"/>
    <xf numFmtId="49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7" fillId="3" borderId="2" xfId="0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1"/>
  <sheetViews>
    <sheetView showGridLines="0" tabSelected="1" workbookViewId="0">
      <selection activeCell="K625" sqref="K625"/>
    </sheetView>
  </sheetViews>
  <sheetFormatPr defaultRowHeight="10.15" customHeight="1" x14ac:dyDescent="0.25"/>
  <cols>
    <col min="1" max="1" width="43.8554687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9" width="26" customWidth="1"/>
    <col min="10" max="10" width="16.5703125" customWidth="1"/>
    <col min="11" max="11" width="14.7109375" customWidth="1"/>
    <col min="12" max="12" width="15.85546875" customWidth="1"/>
    <col min="13" max="13" width="14.28515625" customWidth="1"/>
    <col min="14" max="14" width="15.42578125" customWidth="1"/>
    <col min="15" max="15" width="19.5703125" customWidth="1"/>
    <col min="16" max="16" width="17.7109375" customWidth="1"/>
  </cols>
  <sheetData>
    <row r="1" spans="1:11" ht="12.75" customHeight="1" x14ac:dyDescent="0.25">
      <c r="H1" s="80" t="s">
        <v>553</v>
      </c>
      <c r="I1" s="80"/>
    </row>
    <row r="2" spans="1:11" ht="12.75" customHeight="1" x14ac:dyDescent="0.25">
      <c r="H2" s="80" t="s">
        <v>554</v>
      </c>
      <c r="I2" s="80"/>
      <c r="J2" s="1"/>
      <c r="K2" s="1"/>
    </row>
    <row r="3" spans="1:11" ht="12.75" customHeight="1" x14ac:dyDescent="0.25">
      <c r="H3" s="80" t="s">
        <v>555</v>
      </c>
      <c r="I3" s="80"/>
      <c r="J3" s="1"/>
      <c r="K3" s="1"/>
    </row>
    <row r="4" spans="1:11" ht="12.75" customHeight="1" x14ac:dyDescent="0.25">
      <c r="H4" s="81" t="s">
        <v>556</v>
      </c>
      <c r="I4" s="81"/>
      <c r="J4" s="1"/>
      <c r="K4" s="1"/>
    </row>
    <row r="5" spans="1:11" ht="12.75" customHeight="1" x14ac:dyDescent="0.25">
      <c r="H5" s="81" t="s">
        <v>557</v>
      </c>
      <c r="I5" s="81"/>
      <c r="J5" s="1"/>
      <c r="K5" s="1"/>
    </row>
    <row r="6" spans="1:11" s="66" customFormat="1" ht="12.75" customHeight="1" x14ac:dyDescent="0.25">
      <c r="H6" s="82"/>
      <c r="I6" s="82"/>
      <c r="J6" s="1"/>
      <c r="K6" s="1"/>
    </row>
    <row r="7" spans="1:11" ht="12.75" customHeight="1" x14ac:dyDescent="0.25">
      <c r="H7" s="80" t="s">
        <v>558</v>
      </c>
      <c r="I7" s="80"/>
      <c r="J7" s="1"/>
      <c r="K7" s="1"/>
    </row>
    <row r="8" spans="1:11" ht="12.75" customHeight="1" x14ac:dyDescent="0.25">
      <c r="H8" s="80" t="s">
        <v>554</v>
      </c>
      <c r="I8" s="80"/>
      <c r="J8" s="1"/>
      <c r="K8" s="1"/>
    </row>
    <row r="9" spans="1:11" ht="12.75" customHeight="1" x14ac:dyDescent="0.25">
      <c r="H9" s="80" t="s">
        <v>555</v>
      </c>
      <c r="I9" s="80"/>
      <c r="J9" s="1"/>
      <c r="K9" s="1"/>
    </row>
    <row r="10" spans="1:11" s="66" customFormat="1" ht="12.75" customHeight="1" x14ac:dyDescent="0.25">
      <c r="H10" s="1" t="s">
        <v>556</v>
      </c>
      <c r="I10" s="1"/>
      <c r="J10" s="1"/>
      <c r="K10" s="1"/>
    </row>
    <row r="11" spans="1:11" ht="12.75" customHeight="1" x14ac:dyDescent="0.25">
      <c r="H11" s="81" t="s">
        <v>559</v>
      </c>
      <c r="I11" s="81"/>
      <c r="J11" s="1"/>
      <c r="K11" s="1"/>
    </row>
    <row r="12" spans="1:11" ht="19.899999999999999" customHeight="1" x14ac:dyDescent="0.25">
      <c r="A12" s="69" t="s">
        <v>420</v>
      </c>
      <c r="B12" s="69"/>
      <c r="C12" s="69"/>
      <c r="D12" s="69"/>
      <c r="E12" s="69"/>
      <c r="F12" s="69"/>
      <c r="G12" s="69"/>
      <c r="H12" s="69"/>
      <c r="I12" s="70"/>
    </row>
    <row r="13" spans="1:11" ht="15" x14ac:dyDescent="0.25"/>
    <row r="14" spans="1:11" ht="18.75" x14ac:dyDescent="0.25">
      <c r="A14" s="52"/>
      <c r="B14" s="52"/>
      <c r="C14" s="52"/>
      <c r="D14" s="52"/>
      <c r="E14" s="52"/>
      <c r="F14" s="52"/>
      <c r="G14" s="52"/>
      <c r="H14" s="52"/>
      <c r="I14" s="52" t="s">
        <v>419</v>
      </c>
      <c r="J14" s="2"/>
      <c r="K14" s="2"/>
    </row>
    <row r="15" spans="1:11" ht="15" customHeight="1" x14ac:dyDescent="0.25">
      <c r="A15" s="71" t="s">
        <v>0</v>
      </c>
      <c r="B15" s="73" t="s">
        <v>425</v>
      </c>
      <c r="C15" s="68" t="s">
        <v>2</v>
      </c>
      <c r="D15" s="68" t="s">
        <v>3</v>
      </c>
      <c r="E15" s="68" t="s">
        <v>4</v>
      </c>
      <c r="F15" s="68" t="s">
        <v>5</v>
      </c>
      <c r="G15" s="71" t="s">
        <v>424</v>
      </c>
      <c r="H15" s="76" t="s">
        <v>421</v>
      </c>
      <c r="I15" s="77"/>
      <c r="J15" s="27"/>
      <c r="K15" s="27"/>
    </row>
    <row r="16" spans="1:11" ht="15" customHeight="1" x14ac:dyDescent="0.25">
      <c r="A16" s="71"/>
      <c r="B16" s="74"/>
      <c r="C16" s="68"/>
      <c r="D16" s="68"/>
      <c r="E16" s="68"/>
      <c r="F16" s="68"/>
      <c r="G16" s="72"/>
      <c r="H16" s="78" t="s">
        <v>422</v>
      </c>
      <c r="I16" s="78" t="s">
        <v>423</v>
      </c>
      <c r="J16" s="27"/>
      <c r="K16" s="27"/>
    </row>
    <row r="17" spans="1:16" ht="15" customHeight="1" x14ac:dyDescent="0.25">
      <c r="A17" s="71"/>
      <c r="B17" s="75" t="s">
        <v>1</v>
      </c>
      <c r="C17" s="68" t="s">
        <v>2</v>
      </c>
      <c r="D17" s="68" t="s">
        <v>3</v>
      </c>
      <c r="E17" s="68" t="s">
        <v>4</v>
      </c>
      <c r="F17" s="68" t="s">
        <v>5</v>
      </c>
      <c r="G17" s="71"/>
      <c r="H17" s="79"/>
      <c r="I17" s="79"/>
      <c r="J17" s="27"/>
      <c r="K17" s="27"/>
    </row>
    <row r="18" spans="1:16" ht="15" hidden="1" customHeight="1" x14ac:dyDescent="0.25">
      <c r="A18" s="28"/>
      <c r="B18" s="29"/>
      <c r="C18" s="29"/>
      <c r="D18" s="29"/>
      <c r="E18" s="29"/>
      <c r="F18" s="29"/>
      <c r="G18" s="29"/>
      <c r="H18" s="29"/>
      <c r="I18" s="29"/>
      <c r="J18" s="30"/>
      <c r="K18" s="30"/>
    </row>
    <row r="19" spans="1:16" ht="47.25" x14ac:dyDescent="0.25">
      <c r="A19" s="4" t="s">
        <v>7</v>
      </c>
      <c r="B19" s="22" t="s">
        <v>6</v>
      </c>
      <c r="C19" s="22"/>
      <c r="D19" s="22"/>
      <c r="E19" s="22"/>
      <c r="F19" s="22"/>
      <c r="G19" s="20">
        <f>G20+G138</f>
        <v>565901038.91999996</v>
      </c>
      <c r="H19" s="20">
        <f>H20+H138</f>
        <v>440787377.71999997</v>
      </c>
      <c r="I19" s="20">
        <f>I20+I138</f>
        <v>573960663.51999998</v>
      </c>
      <c r="J19" s="31"/>
      <c r="K19" s="31"/>
    </row>
    <row r="20" spans="1:16" ht="15.75" x14ac:dyDescent="0.25">
      <c r="A20" s="4" t="s">
        <v>10</v>
      </c>
      <c r="B20" s="22" t="s">
        <v>6</v>
      </c>
      <c r="C20" s="22" t="s">
        <v>8</v>
      </c>
      <c r="D20" s="22" t="s">
        <v>9</v>
      </c>
      <c r="E20" s="22"/>
      <c r="F20" s="22"/>
      <c r="G20" s="20">
        <f>G21+G35+G103+G109</f>
        <v>550674803.87</v>
      </c>
      <c r="H20" s="20">
        <f>H21+H35+H103+H109</f>
        <v>425093758.39999998</v>
      </c>
      <c r="I20" s="20">
        <f>I21+I35+I103+I109</f>
        <v>558183040.44999993</v>
      </c>
      <c r="J20" s="31"/>
      <c r="K20" s="31"/>
      <c r="M20" s="3"/>
      <c r="N20" s="15">
        <v>2025</v>
      </c>
      <c r="O20" s="15">
        <v>2026</v>
      </c>
      <c r="P20" s="17" t="s">
        <v>474</v>
      </c>
    </row>
    <row r="21" spans="1:16" ht="15.75" x14ac:dyDescent="0.25">
      <c r="A21" s="4" t="s">
        <v>12</v>
      </c>
      <c r="B21" s="22" t="s">
        <v>6</v>
      </c>
      <c r="C21" s="22" t="s">
        <v>8</v>
      </c>
      <c r="D21" s="22" t="s">
        <v>11</v>
      </c>
      <c r="E21" s="22"/>
      <c r="F21" s="22"/>
      <c r="G21" s="20">
        <f>G22</f>
        <v>54295703.590000004</v>
      </c>
      <c r="H21" s="20">
        <f t="shared" ref="H21:I23" si="0">H22</f>
        <v>47046675.93</v>
      </c>
      <c r="I21" s="20">
        <f t="shared" si="0"/>
        <v>47046675.93</v>
      </c>
      <c r="J21" s="31"/>
      <c r="K21" s="31"/>
      <c r="M21" s="15" t="s">
        <v>447</v>
      </c>
      <c r="N21" s="3">
        <f>G164</f>
        <v>2238669</v>
      </c>
      <c r="O21" s="3">
        <f>H164</f>
        <v>2238669</v>
      </c>
      <c r="P21" s="3">
        <f>I164</f>
        <v>2238669</v>
      </c>
    </row>
    <row r="22" spans="1:16" ht="47.25" x14ac:dyDescent="0.25">
      <c r="A22" s="5" t="s">
        <v>13</v>
      </c>
      <c r="B22" s="6" t="s">
        <v>6</v>
      </c>
      <c r="C22" s="6" t="s">
        <v>8</v>
      </c>
      <c r="D22" s="6" t="s">
        <v>11</v>
      </c>
      <c r="E22" s="6" t="s">
        <v>14</v>
      </c>
      <c r="F22" s="6"/>
      <c r="G22" s="7">
        <f>G23</f>
        <v>54295703.590000004</v>
      </c>
      <c r="H22" s="7">
        <f t="shared" si="0"/>
        <v>47046675.93</v>
      </c>
      <c r="I22" s="7">
        <f t="shared" si="0"/>
        <v>47046675.93</v>
      </c>
      <c r="J22" s="19"/>
      <c r="K22" s="19"/>
      <c r="M22" s="15" t="s">
        <v>448</v>
      </c>
      <c r="N22" s="3">
        <f>G430</f>
        <v>4106627.96</v>
      </c>
      <c r="O22" s="3">
        <f>H430</f>
        <v>4162724</v>
      </c>
      <c r="P22" s="3">
        <f>I430</f>
        <v>4162724</v>
      </c>
    </row>
    <row r="23" spans="1:16" ht="47.25" x14ac:dyDescent="0.25">
      <c r="A23" s="5" t="s">
        <v>15</v>
      </c>
      <c r="B23" s="6" t="s">
        <v>6</v>
      </c>
      <c r="C23" s="6" t="s">
        <v>8</v>
      </c>
      <c r="D23" s="6" t="s">
        <v>11</v>
      </c>
      <c r="E23" s="6" t="s">
        <v>16</v>
      </c>
      <c r="F23" s="6"/>
      <c r="G23" s="7">
        <f>G24</f>
        <v>54295703.590000004</v>
      </c>
      <c r="H23" s="7">
        <f t="shared" si="0"/>
        <v>47046675.93</v>
      </c>
      <c r="I23" s="7">
        <f t="shared" si="0"/>
        <v>47046675.93</v>
      </c>
      <c r="J23" s="19"/>
      <c r="K23" s="19"/>
      <c r="M23" s="15" t="s">
        <v>449</v>
      </c>
      <c r="N23" s="3">
        <f>G170</f>
        <v>49266513.730000004</v>
      </c>
      <c r="O23" s="3">
        <f>H170</f>
        <v>49110821.030000001</v>
      </c>
      <c r="P23" s="3">
        <f>I170</f>
        <v>49110822.230000004</v>
      </c>
    </row>
    <row r="24" spans="1:16" ht="63" x14ac:dyDescent="0.25">
      <c r="A24" s="5" t="s">
        <v>17</v>
      </c>
      <c r="B24" s="6" t="s">
        <v>6</v>
      </c>
      <c r="C24" s="6" t="s">
        <v>8</v>
      </c>
      <c r="D24" s="6" t="s">
        <v>11</v>
      </c>
      <c r="E24" s="6" t="s">
        <v>18</v>
      </c>
      <c r="F24" s="6"/>
      <c r="G24" s="7">
        <f>G25+G27+G33+G31+G29</f>
        <v>54295703.590000004</v>
      </c>
      <c r="H24" s="7">
        <f t="shared" ref="H24:I24" si="1">H25+H27+H33</f>
        <v>47046675.93</v>
      </c>
      <c r="I24" s="7">
        <f t="shared" si="1"/>
        <v>47046675.93</v>
      </c>
      <c r="J24" s="19"/>
      <c r="K24" s="19"/>
      <c r="M24" s="15" t="s">
        <v>450</v>
      </c>
      <c r="N24" s="3">
        <f>G187</f>
        <v>9579</v>
      </c>
      <c r="O24" s="3">
        <f>H187</f>
        <v>173500</v>
      </c>
      <c r="P24" s="3">
        <f>I187</f>
        <v>9100</v>
      </c>
    </row>
    <row r="25" spans="1:16" ht="15.75" x14ac:dyDescent="0.25">
      <c r="A25" s="5" t="s">
        <v>19</v>
      </c>
      <c r="B25" s="6" t="s">
        <v>6</v>
      </c>
      <c r="C25" s="6" t="s">
        <v>8</v>
      </c>
      <c r="D25" s="6" t="s">
        <v>11</v>
      </c>
      <c r="E25" s="6" t="s">
        <v>20</v>
      </c>
      <c r="F25" s="6"/>
      <c r="G25" s="7">
        <f>G26</f>
        <v>7759450.8600000003</v>
      </c>
      <c r="H25" s="7">
        <f t="shared" ref="H25:I25" si="2">H26</f>
        <v>835135.2</v>
      </c>
      <c r="I25" s="7">
        <f t="shared" si="2"/>
        <v>835135.2</v>
      </c>
      <c r="J25" s="19"/>
      <c r="K25" s="19"/>
      <c r="M25" s="15" t="s">
        <v>451</v>
      </c>
      <c r="N25" s="3">
        <f>G450+G519</f>
        <v>16251846.42</v>
      </c>
      <c r="O25" s="3">
        <f>H450+H519</f>
        <v>16127087</v>
      </c>
      <c r="P25" s="3">
        <f>I450+I519</f>
        <v>16127087</v>
      </c>
    </row>
    <row r="26" spans="1:16" ht="47.25" x14ac:dyDescent="0.25">
      <c r="A26" s="5" t="s">
        <v>411</v>
      </c>
      <c r="B26" s="6" t="s">
        <v>6</v>
      </c>
      <c r="C26" s="6" t="s">
        <v>8</v>
      </c>
      <c r="D26" s="6" t="s">
        <v>11</v>
      </c>
      <c r="E26" s="6" t="s">
        <v>20</v>
      </c>
      <c r="F26" s="6" t="s">
        <v>21</v>
      </c>
      <c r="G26" s="7">
        <v>7759450.8600000003</v>
      </c>
      <c r="H26" s="7">
        <v>835135.2</v>
      </c>
      <c r="I26" s="7">
        <v>835135.2</v>
      </c>
      <c r="J26" s="19"/>
      <c r="K26" s="19"/>
      <c r="M26" s="15" t="s">
        <v>452</v>
      </c>
      <c r="N26" s="3"/>
      <c r="O26" s="3"/>
      <c r="P26" s="14"/>
    </row>
    <row r="27" spans="1:16" ht="51.75" customHeight="1" x14ac:dyDescent="0.25">
      <c r="A27" s="5" t="s">
        <v>22</v>
      </c>
      <c r="B27" s="6" t="s">
        <v>6</v>
      </c>
      <c r="C27" s="6" t="s">
        <v>8</v>
      </c>
      <c r="D27" s="6" t="s">
        <v>11</v>
      </c>
      <c r="E27" s="6" t="s">
        <v>23</v>
      </c>
      <c r="F27" s="6"/>
      <c r="G27" s="7">
        <f>G28</f>
        <v>21531087.73</v>
      </c>
      <c r="H27" s="7">
        <f t="shared" ref="H27:I27" si="3">H28</f>
        <v>21421087.73</v>
      </c>
      <c r="I27" s="7">
        <f t="shared" si="3"/>
        <v>21421087.73</v>
      </c>
      <c r="J27" s="19"/>
      <c r="K27" s="19"/>
      <c r="M27" s="15" t="s">
        <v>453</v>
      </c>
      <c r="N27" s="3">
        <f>G269</f>
        <v>720500</v>
      </c>
      <c r="O27" s="3">
        <f>H269</f>
        <v>789000</v>
      </c>
      <c r="P27" s="3">
        <f>I269</f>
        <v>817700</v>
      </c>
    </row>
    <row r="28" spans="1:16" ht="47.25" x14ac:dyDescent="0.25">
      <c r="A28" s="5" t="s">
        <v>411</v>
      </c>
      <c r="B28" s="6" t="s">
        <v>6</v>
      </c>
      <c r="C28" s="6" t="s">
        <v>8</v>
      </c>
      <c r="D28" s="6" t="s">
        <v>11</v>
      </c>
      <c r="E28" s="6" t="s">
        <v>23</v>
      </c>
      <c r="F28" s="6" t="s">
        <v>21</v>
      </c>
      <c r="G28" s="7">
        <v>21531087.73</v>
      </c>
      <c r="H28" s="7">
        <v>21421087.73</v>
      </c>
      <c r="I28" s="7">
        <v>21421087.73</v>
      </c>
      <c r="J28" s="19"/>
      <c r="K28" s="19"/>
      <c r="M28" s="15" t="s">
        <v>454</v>
      </c>
      <c r="N28" s="3">
        <f>G274</f>
        <v>120000</v>
      </c>
      <c r="O28" s="3">
        <f>H274</f>
        <v>1000</v>
      </c>
      <c r="P28" s="3">
        <f>I274</f>
        <v>1000</v>
      </c>
    </row>
    <row r="29" spans="1:16" ht="15.75" x14ac:dyDescent="0.25">
      <c r="A29" s="5" t="s">
        <v>528</v>
      </c>
      <c r="B29" s="6" t="s">
        <v>6</v>
      </c>
      <c r="C29" s="6" t="s">
        <v>8</v>
      </c>
      <c r="D29" s="6" t="s">
        <v>11</v>
      </c>
      <c r="E29" s="6" t="s">
        <v>527</v>
      </c>
      <c r="F29" s="6"/>
      <c r="G29" s="7">
        <f>G30</f>
        <v>44712</v>
      </c>
      <c r="H29" s="7"/>
      <c r="I29" s="7"/>
      <c r="J29" s="19"/>
      <c r="K29" s="19"/>
      <c r="M29" s="15"/>
      <c r="N29" s="3"/>
      <c r="O29" s="3"/>
      <c r="P29" s="3"/>
    </row>
    <row r="30" spans="1:16" ht="47.25" x14ac:dyDescent="0.25">
      <c r="A30" s="5" t="s">
        <v>411</v>
      </c>
      <c r="B30" s="6" t="s">
        <v>6</v>
      </c>
      <c r="C30" s="6" t="s">
        <v>8</v>
      </c>
      <c r="D30" s="6" t="s">
        <v>11</v>
      </c>
      <c r="E30" s="6" t="s">
        <v>527</v>
      </c>
      <c r="F30" s="6" t="s">
        <v>21</v>
      </c>
      <c r="G30" s="7">
        <v>44712</v>
      </c>
      <c r="H30" s="7"/>
      <c r="I30" s="7"/>
      <c r="J30" s="19"/>
      <c r="K30" s="19"/>
      <c r="M30" s="15"/>
      <c r="N30" s="3"/>
      <c r="O30" s="3"/>
      <c r="P30" s="3"/>
    </row>
    <row r="31" spans="1:16" ht="31.5" x14ac:dyDescent="0.25">
      <c r="A31" s="53" t="s">
        <v>523</v>
      </c>
      <c r="B31" s="6" t="s">
        <v>6</v>
      </c>
      <c r="C31" s="6" t="s">
        <v>8</v>
      </c>
      <c r="D31" s="6" t="s">
        <v>11</v>
      </c>
      <c r="E31" s="6" t="s">
        <v>498</v>
      </c>
      <c r="F31" s="6"/>
      <c r="G31" s="7">
        <f>G32</f>
        <v>170000</v>
      </c>
      <c r="H31" s="7"/>
      <c r="I31" s="7"/>
      <c r="J31" s="19"/>
      <c r="K31" s="19"/>
      <c r="M31" s="15"/>
      <c r="N31" s="3"/>
      <c r="O31" s="3"/>
      <c r="P31" s="3"/>
    </row>
    <row r="32" spans="1:16" ht="47.25" x14ac:dyDescent="0.25">
      <c r="A32" s="5" t="s">
        <v>411</v>
      </c>
      <c r="B32" s="6" t="s">
        <v>6</v>
      </c>
      <c r="C32" s="6" t="s">
        <v>8</v>
      </c>
      <c r="D32" s="6" t="s">
        <v>11</v>
      </c>
      <c r="E32" s="6" t="s">
        <v>498</v>
      </c>
      <c r="F32" s="6" t="s">
        <v>21</v>
      </c>
      <c r="G32" s="7">
        <v>170000</v>
      </c>
      <c r="H32" s="7"/>
      <c r="I32" s="7"/>
      <c r="J32" s="19"/>
      <c r="K32" s="19"/>
      <c r="M32" s="15"/>
      <c r="N32" s="3"/>
      <c r="O32" s="3"/>
      <c r="P32" s="3"/>
    </row>
    <row r="33" spans="1:16" ht="222.75" customHeight="1" x14ac:dyDescent="0.25">
      <c r="A33" s="26" t="s">
        <v>24</v>
      </c>
      <c r="B33" s="6" t="s">
        <v>6</v>
      </c>
      <c r="C33" s="6" t="s">
        <v>8</v>
      </c>
      <c r="D33" s="6" t="s">
        <v>11</v>
      </c>
      <c r="E33" s="6" t="s">
        <v>25</v>
      </c>
      <c r="F33" s="6"/>
      <c r="G33" s="7">
        <f>G34</f>
        <v>24790453</v>
      </c>
      <c r="H33" s="7">
        <f t="shared" ref="H33:I33" si="4">H34</f>
        <v>24790453</v>
      </c>
      <c r="I33" s="7">
        <f t="shared" si="4"/>
        <v>24790453</v>
      </c>
      <c r="J33" s="19"/>
      <c r="K33" s="19"/>
      <c r="M33" s="15" t="s">
        <v>455</v>
      </c>
      <c r="N33" s="3">
        <f>G281</f>
        <v>14905200</v>
      </c>
      <c r="O33" s="3">
        <f>H281</f>
        <v>1000</v>
      </c>
      <c r="P33" s="3">
        <f>I281</f>
        <v>1000</v>
      </c>
    </row>
    <row r="34" spans="1:16" ht="47.25" x14ac:dyDescent="0.25">
      <c r="A34" s="26" t="s">
        <v>411</v>
      </c>
      <c r="B34" s="6" t="s">
        <v>6</v>
      </c>
      <c r="C34" s="6" t="s">
        <v>8</v>
      </c>
      <c r="D34" s="6" t="s">
        <v>11</v>
      </c>
      <c r="E34" s="6" t="s">
        <v>25</v>
      </c>
      <c r="F34" s="6" t="s">
        <v>21</v>
      </c>
      <c r="G34" s="7">
        <v>24790453</v>
      </c>
      <c r="H34" s="7">
        <v>24790453</v>
      </c>
      <c r="I34" s="7">
        <v>24790453</v>
      </c>
      <c r="J34" s="19"/>
      <c r="K34" s="19"/>
      <c r="M34" s="15" t="s">
        <v>456</v>
      </c>
      <c r="N34" s="3"/>
      <c r="O34" s="3"/>
      <c r="P34" s="14"/>
    </row>
    <row r="35" spans="1:16" ht="15.75" x14ac:dyDescent="0.25">
      <c r="A35" s="4" t="s">
        <v>27</v>
      </c>
      <c r="B35" s="22" t="s">
        <v>6</v>
      </c>
      <c r="C35" s="22" t="s">
        <v>8</v>
      </c>
      <c r="D35" s="22" t="s">
        <v>26</v>
      </c>
      <c r="E35" s="22"/>
      <c r="F35" s="22"/>
      <c r="G35" s="20">
        <f>G36</f>
        <v>462723367.78000003</v>
      </c>
      <c r="H35" s="20">
        <f t="shared" ref="H35:I35" si="5">H36</f>
        <v>344869574.85000002</v>
      </c>
      <c r="I35" s="20">
        <f t="shared" si="5"/>
        <v>477958692.69999993</v>
      </c>
      <c r="J35" s="31"/>
      <c r="K35" s="31"/>
      <c r="M35" s="15" t="s">
        <v>457</v>
      </c>
      <c r="N35" s="3">
        <f>G293</f>
        <v>934894.65</v>
      </c>
      <c r="O35" s="3">
        <f>H293</f>
        <v>864094.65</v>
      </c>
      <c r="P35" s="3">
        <f>I293</f>
        <v>864094.65</v>
      </c>
    </row>
    <row r="36" spans="1:16" ht="47.25" x14ac:dyDescent="0.25">
      <c r="A36" s="5" t="s">
        <v>13</v>
      </c>
      <c r="B36" s="6" t="s">
        <v>6</v>
      </c>
      <c r="C36" s="6" t="s">
        <v>8</v>
      </c>
      <c r="D36" s="6" t="s">
        <v>26</v>
      </c>
      <c r="E36" s="6" t="s">
        <v>14</v>
      </c>
      <c r="F36" s="6"/>
      <c r="G36" s="7">
        <f>G37+G45+G62+G90+G84</f>
        <v>462723367.78000003</v>
      </c>
      <c r="H36" s="7">
        <f>H37+H45+H62+H90</f>
        <v>344869574.85000002</v>
      </c>
      <c r="I36" s="7">
        <f>I37+I45+I62+I90</f>
        <v>477958692.69999993</v>
      </c>
      <c r="J36" s="19"/>
      <c r="K36" s="19"/>
      <c r="M36" s="15" t="s">
        <v>458</v>
      </c>
      <c r="N36" s="3">
        <f>G303+G484</f>
        <v>7170951.1900000004</v>
      </c>
      <c r="O36" s="3">
        <f>H303+H484</f>
        <v>5059831.2399999993</v>
      </c>
      <c r="P36" s="3">
        <f>I303+I484</f>
        <v>5059831.2399999993</v>
      </c>
    </row>
    <row r="37" spans="1:16" ht="31.5" x14ac:dyDescent="0.25">
      <c r="A37" s="5" t="s">
        <v>28</v>
      </c>
      <c r="B37" s="6" t="s">
        <v>6</v>
      </c>
      <c r="C37" s="6" t="s">
        <v>8</v>
      </c>
      <c r="D37" s="6" t="s">
        <v>26</v>
      </c>
      <c r="E37" s="6" t="s">
        <v>29</v>
      </c>
      <c r="F37" s="6"/>
      <c r="G37" s="7">
        <f>G38</f>
        <v>4997641.4400000004</v>
      </c>
      <c r="H37" s="7">
        <f t="shared" ref="H37:I37" si="6">H38</f>
        <v>4997641.4400000004</v>
      </c>
      <c r="I37" s="7">
        <f t="shared" si="6"/>
        <v>4997641.4400000004</v>
      </c>
      <c r="J37" s="19"/>
      <c r="K37" s="19"/>
      <c r="M37" s="15" t="s">
        <v>459</v>
      </c>
      <c r="N37" s="3">
        <f>G318+G491</f>
        <v>60699466.390000001</v>
      </c>
      <c r="O37" s="3">
        <f>H318+H491</f>
        <v>29698906.810000002</v>
      </c>
      <c r="P37" s="3">
        <f>I318+I491</f>
        <v>46285927.879999995</v>
      </c>
    </row>
    <row r="38" spans="1:16" ht="63" x14ac:dyDescent="0.25">
      <c r="A38" s="5" t="s">
        <v>30</v>
      </c>
      <c r="B38" s="6" t="s">
        <v>6</v>
      </c>
      <c r="C38" s="6" t="s">
        <v>8</v>
      </c>
      <c r="D38" s="6" t="s">
        <v>26</v>
      </c>
      <c r="E38" s="6" t="s">
        <v>31</v>
      </c>
      <c r="F38" s="6"/>
      <c r="G38" s="7">
        <f>G39+G41+G44</f>
        <v>4997641.4400000004</v>
      </c>
      <c r="H38" s="7">
        <f t="shared" ref="H38:I38" si="7">H39+H41+H44</f>
        <v>4997641.4400000004</v>
      </c>
      <c r="I38" s="7">
        <f t="shared" si="7"/>
        <v>4997641.4400000004</v>
      </c>
      <c r="J38" s="19"/>
      <c r="K38" s="19"/>
      <c r="M38" s="15" t="s">
        <v>475</v>
      </c>
      <c r="N38" s="3">
        <f>G341+G497</f>
        <v>18635593.240000002</v>
      </c>
      <c r="O38" s="3">
        <f>H341</f>
        <v>226391.75</v>
      </c>
      <c r="P38" s="3">
        <f>I341</f>
        <v>226494.85</v>
      </c>
    </row>
    <row r="39" spans="1:16" ht="175.5" customHeight="1" x14ac:dyDescent="0.25">
      <c r="A39" s="26" t="s">
        <v>32</v>
      </c>
      <c r="B39" s="6" t="s">
        <v>6</v>
      </c>
      <c r="C39" s="6" t="s">
        <v>8</v>
      </c>
      <c r="D39" s="6" t="s">
        <v>26</v>
      </c>
      <c r="E39" s="6" t="s">
        <v>443</v>
      </c>
      <c r="F39" s="6"/>
      <c r="G39" s="7">
        <f>G40</f>
        <v>1171800</v>
      </c>
      <c r="H39" s="7">
        <f t="shared" ref="H39:I39" si="8">H40</f>
        <v>1171800</v>
      </c>
      <c r="I39" s="7">
        <f t="shared" si="8"/>
        <v>1171800</v>
      </c>
      <c r="J39" s="19"/>
      <c r="K39" s="19"/>
      <c r="M39" s="15" t="s">
        <v>460</v>
      </c>
      <c r="N39" s="3">
        <f>G359</f>
        <v>28298959.640000001</v>
      </c>
      <c r="O39" s="3">
        <f>H359</f>
        <v>12230973.51</v>
      </c>
      <c r="P39" s="3">
        <f>I359</f>
        <v>29428602.380000003</v>
      </c>
    </row>
    <row r="40" spans="1:16" ht="47.25" x14ac:dyDescent="0.25">
      <c r="A40" s="26" t="s">
        <v>411</v>
      </c>
      <c r="B40" s="6" t="s">
        <v>6</v>
      </c>
      <c r="C40" s="6" t="s">
        <v>8</v>
      </c>
      <c r="D40" s="6" t="s">
        <v>26</v>
      </c>
      <c r="E40" s="6" t="s">
        <v>443</v>
      </c>
      <c r="F40" s="6" t="s">
        <v>21</v>
      </c>
      <c r="G40" s="7">
        <v>1171800</v>
      </c>
      <c r="H40" s="7">
        <v>1171800</v>
      </c>
      <c r="I40" s="7">
        <v>1171800</v>
      </c>
      <c r="J40" s="19"/>
      <c r="K40" s="19"/>
      <c r="M40" s="15" t="s">
        <v>461</v>
      </c>
      <c r="N40" s="3">
        <f>G385</f>
        <v>1275770.8400000001</v>
      </c>
      <c r="O40" s="3">
        <f>H385</f>
        <v>864670</v>
      </c>
      <c r="P40" s="3">
        <f>I385</f>
        <v>844670</v>
      </c>
    </row>
    <row r="41" spans="1:16" ht="161.25" customHeight="1" x14ac:dyDescent="0.25">
      <c r="A41" s="26" t="s">
        <v>33</v>
      </c>
      <c r="B41" s="6" t="s">
        <v>6</v>
      </c>
      <c r="C41" s="6" t="s">
        <v>8</v>
      </c>
      <c r="D41" s="6" t="s">
        <v>26</v>
      </c>
      <c r="E41" s="6" t="s">
        <v>34</v>
      </c>
      <c r="F41" s="6"/>
      <c r="G41" s="7">
        <f>G42</f>
        <v>90619.199999999997</v>
      </c>
      <c r="H41" s="7">
        <f t="shared" ref="H41:I41" si="9">H42</f>
        <v>90619.199999999997</v>
      </c>
      <c r="I41" s="7">
        <f t="shared" si="9"/>
        <v>90619.199999999997</v>
      </c>
      <c r="J41" s="19"/>
      <c r="K41" s="19"/>
      <c r="M41" s="15" t="s">
        <v>462</v>
      </c>
      <c r="N41" s="3">
        <f>G21</f>
        <v>54295703.590000004</v>
      </c>
      <c r="O41" s="3">
        <f>H21</f>
        <v>47046675.93</v>
      </c>
      <c r="P41" s="3">
        <f>I21</f>
        <v>47046675.93</v>
      </c>
    </row>
    <row r="42" spans="1:16" ht="47.25" x14ac:dyDescent="0.25">
      <c r="A42" s="26" t="s">
        <v>411</v>
      </c>
      <c r="B42" s="6" t="s">
        <v>6</v>
      </c>
      <c r="C42" s="6" t="s">
        <v>8</v>
      </c>
      <c r="D42" s="6" t="s">
        <v>26</v>
      </c>
      <c r="E42" s="6" t="s">
        <v>34</v>
      </c>
      <c r="F42" s="6" t="s">
        <v>21</v>
      </c>
      <c r="G42" s="7">
        <v>90619.199999999997</v>
      </c>
      <c r="H42" s="7">
        <v>90619.199999999997</v>
      </c>
      <c r="I42" s="7">
        <v>90619.199999999997</v>
      </c>
      <c r="J42" s="16"/>
      <c r="K42" s="16"/>
      <c r="L42" s="16"/>
      <c r="M42" s="15" t="s">
        <v>463</v>
      </c>
      <c r="N42" s="3">
        <f>G35</f>
        <v>462723367.78000003</v>
      </c>
      <c r="O42" s="3">
        <f>H35</f>
        <v>344869574.85000002</v>
      </c>
      <c r="P42" s="3">
        <f>I35</f>
        <v>477958692.69999993</v>
      </c>
    </row>
    <row r="43" spans="1:16" ht="78.75" x14ac:dyDescent="0.25">
      <c r="A43" s="5" t="s">
        <v>35</v>
      </c>
      <c r="B43" s="6" t="s">
        <v>6</v>
      </c>
      <c r="C43" s="6" t="s">
        <v>8</v>
      </c>
      <c r="D43" s="6" t="s">
        <v>26</v>
      </c>
      <c r="E43" s="6" t="s">
        <v>36</v>
      </c>
      <c r="F43" s="6"/>
      <c r="G43" s="7">
        <f>G44</f>
        <v>3735222.24</v>
      </c>
      <c r="H43" s="7">
        <f t="shared" ref="H43:I43" si="10">H44</f>
        <v>3735222.24</v>
      </c>
      <c r="I43" s="7">
        <f t="shared" si="10"/>
        <v>3735222.24</v>
      </c>
      <c r="J43" s="19"/>
      <c r="K43" s="19"/>
      <c r="M43" s="15" t="s">
        <v>464</v>
      </c>
      <c r="N43" s="3">
        <f>G103+G392+G553</f>
        <v>17159145.380000003</v>
      </c>
      <c r="O43" s="3">
        <f>H103+H392+H553</f>
        <v>16525151.42</v>
      </c>
      <c r="P43" s="3">
        <f>I103+I392+I553</f>
        <v>16525151.42</v>
      </c>
    </row>
    <row r="44" spans="1:16" ht="126" x14ac:dyDescent="0.25">
      <c r="A44" s="26" t="s">
        <v>37</v>
      </c>
      <c r="B44" s="6" t="s">
        <v>6</v>
      </c>
      <c r="C44" s="6" t="s">
        <v>8</v>
      </c>
      <c r="D44" s="6" t="s">
        <v>26</v>
      </c>
      <c r="E44" s="6" t="s">
        <v>36</v>
      </c>
      <c r="F44" s="6" t="s">
        <v>21</v>
      </c>
      <c r="G44" s="7">
        <v>3735222.24</v>
      </c>
      <c r="H44" s="7">
        <v>3735222.24</v>
      </c>
      <c r="I44" s="7">
        <v>3735222.24</v>
      </c>
      <c r="J44" s="19"/>
      <c r="K44" s="19"/>
      <c r="M44" s="15" t="s">
        <v>465</v>
      </c>
      <c r="N44" s="3">
        <f>G109+G400</f>
        <v>31709454.41</v>
      </c>
      <c r="O44" s="3">
        <f>H109+H400</f>
        <v>31231229.529999997</v>
      </c>
      <c r="P44" s="3">
        <f>I109+I400</f>
        <v>31231393.73</v>
      </c>
    </row>
    <row r="45" spans="1:16" ht="38.25" customHeight="1" x14ac:dyDescent="0.25">
      <c r="A45" s="5" t="s">
        <v>38</v>
      </c>
      <c r="B45" s="6" t="s">
        <v>6</v>
      </c>
      <c r="C45" s="6" t="s">
        <v>8</v>
      </c>
      <c r="D45" s="6" t="s">
        <v>26</v>
      </c>
      <c r="E45" s="6" t="s">
        <v>39</v>
      </c>
      <c r="F45" s="6"/>
      <c r="G45" s="7">
        <f>G46</f>
        <v>83444082.820000008</v>
      </c>
      <c r="H45" s="7">
        <f t="shared" ref="H45:I45" si="11">H46</f>
        <v>12319496.73</v>
      </c>
      <c r="I45" s="7">
        <f t="shared" si="11"/>
        <v>140057731.91</v>
      </c>
      <c r="J45" s="19"/>
      <c r="K45" s="19"/>
      <c r="M45" s="15" t="s">
        <v>466</v>
      </c>
      <c r="N45" s="3">
        <f>G565</f>
        <v>66556669.579999998</v>
      </c>
      <c r="O45" s="3">
        <f>H565</f>
        <v>44089405.410000004</v>
      </c>
      <c r="P45" s="3">
        <f>I565</f>
        <v>44089405.410000004</v>
      </c>
    </row>
    <row r="46" spans="1:16" ht="48" customHeight="1" x14ac:dyDescent="0.25">
      <c r="A46" s="5" t="s">
        <v>40</v>
      </c>
      <c r="B46" s="6" t="s">
        <v>6</v>
      </c>
      <c r="C46" s="6" t="s">
        <v>8</v>
      </c>
      <c r="D46" s="6" t="s">
        <v>26</v>
      </c>
      <c r="E46" s="6" t="s">
        <v>41</v>
      </c>
      <c r="F46" s="6"/>
      <c r="G46" s="7">
        <f>G47+G50+G53+G56</f>
        <v>83444082.820000008</v>
      </c>
      <c r="H46" s="7">
        <f t="shared" ref="H46" si="12">H47+H50+H53+H56</f>
        <v>12319496.73</v>
      </c>
      <c r="I46" s="7">
        <f>I60</f>
        <v>140057731.91</v>
      </c>
      <c r="J46" s="19"/>
      <c r="K46" s="19"/>
      <c r="M46" s="15" t="s">
        <v>467</v>
      </c>
      <c r="N46" s="3">
        <f>G587</f>
        <v>60724667.779999994</v>
      </c>
      <c r="O46" s="3">
        <f>H587</f>
        <v>50988257.869999997</v>
      </c>
      <c r="P46" s="3">
        <f>I587</f>
        <v>60724667.780000001</v>
      </c>
    </row>
    <row r="47" spans="1:16" ht="65.25" customHeight="1" x14ac:dyDescent="0.25">
      <c r="A47" s="5" t="s">
        <v>42</v>
      </c>
      <c r="B47" s="6" t="s">
        <v>6</v>
      </c>
      <c r="C47" s="6" t="s">
        <v>8</v>
      </c>
      <c r="D47" s="6" t="s">
        <v>26</v>
      </c>
      <c r="E47" s="6" t="s">
        <v>43</v>
      </c>
      <c r="F47" s="6"/>
      <c r="G47" s="7">
        <f>G48</f>
        <v>0</v>
      </c>
      <c r="H47" s="7">
        <f>H48+H49</f>
        <v>963509.38</v>
      </c>
      <c r="I47" s="7">
        <f t="shared" ref="I47" si="13">I48</f>
        <v>0</v>
      </c>
      <c r="J47" s="19"/>
      <c r="K47" s="19"/>
      <c r="M47" s="15" t="s">
        <v>468</v>
      </c>
      <c r="N47" s="3">
        <f>G408</f>
        <v>611900</v>
      </c>
      <c r="O47" s="3">
        <f>H408</f>
        <v>611900</v>
      </c>
      <c r="P47" s="3">
        <f>I408</f>
        <v>611900</v>
      </c>
    </row>
    <row r="48" spans="1:16" ht="63" x14ac:dyDescent="0.25">
      <c r="A48" s="5" t="s">
        <v>506</v>
      </c>
      <c r="B48" s="6" t="s">
        <v>6</v>
      </c>
      <c r="C48" s="6" t="s">
        <v>8</v>
      </c>
      <c r="D48" s="6" t="s">
        <v>26</v>
      </c>
      <c r="E48" s="6" t="s">
        <v>43</v>
      </c>
      <c r="F48" s="6" t="s">
        <v>21</v>
      </c>
      <c r="G48" s="7"/>
      <c r="H48" s="7">
        <v>934604.1</v>
      </c>
      <c r="I48" s="7"/>
      <c r="J48" s="19"/>
      <c r="K48" s="19"/>
      <c r="M48" s="15" t="s">
        <v>469</v>
      </c>
      <c r="N48" s="3">
        <f>G545</f>
        <v>5798000</v>
      </c>
      <c r="O48" s="3">
        <f>H545</f>
        <v>10000</v>
      </c>
      <c r="P48" s="3">
        <f>I545</f>
        <v>10000</v>
      </c>
    </row>
    <row r="49" spans="1:16" ht="63" x14ac:dyDescent="0.25">
      <c r="A49" s="5" t="s">
        <v>508</v>
      </c>
      <c r="B49" s="6" t="s">
        <v>6</v>
      </c>
      <c r="C49" s="6" t="s">
        <v>8</v>
      </c>
      <c r="D49" s="6" t="s">
        <v>26</v>
      </c>
      <c r="E49" s="6" t="s">
        <v>43</v>
      </c>
      <c r="F49" s="6" t="s">
        <v>21</v>
      </c>
      <c r="G49" s="7"/>
      <c r="H49" s="7">
        <v>28905.279999999999</v>
      </c>
      <c r="I49" s="7"/>
      <c r="J49" s="19"/>
      <c r="K49" s="19"/>
      <c r="M49" s="15"/>
      <c r="N49" s="3"/>
      <c r="O49" s="3"/>
      <c r="P49" s="3"/>
    </row>
    <row r="50" spans="1:16" ht="63" x14ac:dyDescent="0.25">
      <c r="A50" s="5" t="s">
        <v>44</v>
      </c>
      <c r="B50" s="6" t="s">
        <v>6</v>
      </c>
      <c r="C50" s="6" t="s">
        <v>8</v>
      </c>
      <c r="D50" s="6" t="s">
        <v>26</v>
      </c>
      <c r="E50" s="6" t="s">
        <v>45</v>
      </c>
      <c r="F50" s="6"/>
      <c r="G50" s="7">
        <f>G51+G52</f>
        <v>2537703.44</v>
      </c>
      <c r="H50" s="7">
        <f>H51+H52</f>
        <v>7232276.0100000007</v>
      </c>
      <c r="I50" s="7">
        <f t="shared" ref="I50" si="14">I51</f>
        <v>0</v>
      </c>
      <c r="J50" s="19"/>
      <c r="K50" s="19"/>
      <c r="M50" s="15" t="s">
        <v>470</v>
      </c>
      <c r="N50" s="3">
        <f>G416</f>
        <v>2108787.4000000004</v>
      </c>
      <c r="O50" s="3">
        <f>H416</f>
        <v>623846.61</v>
      </c>
      <c r="P50" s="3">
        <f>I416</f>
        <v>649167.55000000005</v>
      </c>
    </row>
    <row r="51" spans="1:16" ht="63" x14ac:dyDescent="0.25">
      <c r="A51" s="5" t="s">
        <v>506</v>
      </c>
      <c r="B51" s="6" t="s">
        <v>6</v>
      </c>
      <c r="C51" s="6" t="s">
        <v>8</v>
      </c>
      <c r="D51" s="6" t="s">
        <v>26</v>
      </c>
      <c r="E51" s="6" t="s">
        <v>45</v>
      </c>
      <c r="F51" s="6" t="s">
        <v>21</v>
      </c>
      <c r="G51" s="7">
        <v>2461572.34</v>
      </c>
      <c r="H51" s="7">
        <v>7015307.7300000004</v>
      </c>
      <c r="I51" s="7"/>
      <c r="J51" s="19"/>
      <c r="K51" s="19"/>
      <c r="M51" s="15" t="s">
        <v>471</v>
      </c>
      <c r="N51" s="3">
        <f>G139+G512</f>
        <v>17238548.850000001</v>
      </c>
      <c r="O51" s="3">
        <f>H139+H512</f>
        <v>14961155.720000001</v>
      </c>
      <c r="P51" s="3">
        <f>I139+I512</f>
        <v>15045159.470000001</v>
      </c>
    </row>
    <row r="52" spans="1:16" ht="63" x14ac:dyDescent="0.25">
      <c r="A52" s="5" t="s">
        <v>508</v>
      </c>
      <c r="B52" s="6" t="s">
        <v>6</v>
      </c>
      <c r="C52" s="6" t="s">
        <v>8</v>
      </c>
      <c r="D52" s="6" t="s">
        <v>26</v>
      </c>
      <c r="E52" s="6" t="s">
        <v>45</v>
      </c>
      <c r="F52" s="6" t="s">
        <v>21</v>
      </c>
      <c r="G52" s="7">
        <v>76131.100000000006</v>
      </c>
      <c r="H52" s="7">
        <v>216968.28</v>
      </c>
      <c r="I52" s="7"/>
      <c r="J52" s="19"/>
      <c r="K52" s="19"/>
      <c r="M52" s="15"/>
      <c r="N52" s="3"/>
      <c r="O52" s="3"/>
      <c r="P52" s="3"/>
    </row>
    <row r="53" spans="1:16" ht="63" x14ac:dyDescent="0.25">
      <c r="A53" s="5" t="s">
        <v>46</v>
      </c>
      <c r="B53" s="6" t="s">
        <v>6</v>
      </c>
      <c r="C53" s="6" t="s">
        <v>8</v>
      </c>
      <c r="D53" s="6" t="s">
        <v>26</v>
      </c>
      <c r="E53" s="6" t="s">
        <v>47</v>
      </c>
      <c r="F53" s="6"/>
      <c r="G53" s="7">
        <f>G54</f>
        <v>0</v>
      </c>
      <c r="H53" s="7">
        <f>H54+H55</f>
        <v>4123711.34</v>
      </c>
      <c r="I53" s="7">
        <f t="shared" ref="I53" si="15">I54</f>
        <v>0</v>
      </c>
      <c r="J53" s="19"/>
      <c r="K53" s="19"/>
      <c r="M53" s="15" t="s">
        <v>476</v>
      </c>
      <c r="N53" s="3">
        <f>G155</f>
        <v>1974600</v>
      </c>
      <c r="O53" s="3">
        <f>H155</f>
        <v>1974600</v>
      </c>
      <c r="P53" s="3">
        <f>I155</f>
        <v>1974600</v>
      </c>
    </row>
    <row r="54" spans="1:16" ht="63" x14ac:dyDescent="0.25">
      <c r="A54" s="5" t="s">
        <v>506</v>
      </c>
      <c r="B54" s="6" t="s">
        <v>6</v>
      </c>
      <c r="C54" s="6" t="s">
        <v>8</v>
      </c>
      <c r="D54" s="6" t="s">
        <v>26</v>
      </c>
      <c r="E54" s="6" t="s">
        <v>47</v>
      </c>
      <c r="F54" s="6" t="s">
        <v>21</v>
      </c>
      <c r="G54" s="7"/>
      <c r="H54" s="7">
        <v>4000000</v>
      </c>
      <c r="I54" s="7"/>
      <c r="J54" s="16"/>
      <c r="K54" s="16"/>
      <c r="L54" s="16"/>
      <c r="M54" s="15" t="s">
        <v>472</v>
      </c>
      <c r="N54" s="3">
        <f>G596</f>
        <v>8927471.0800000001</v>
      </c>
      <c r="O54" s="3">
        <f>H596</f>
        <v>7239374.0300000003</v>
      </c>
      <c r="P54" s="3">
        <f>I596</f>
        <v>7239374.0300000003</v>
      </c>
    </row>
    <row r="55" spans="1:16" ht="63" x14ac:dyDescent="0.25">
      <c r="A55" s="5" t="s">
        <v>508</v>
      </c>
      <c r="B55" s="6" t="s">
        <v>6</v>
      </c>
      <c r="C55" s="6" t="s">
        <v>8</v>
      </c>
      <c r="D55" s="6" t="s">
        <v>26</v>
      </c>
      <c r="E55" s="6" t="s">
        <v>47</v>
      </c>
      <c r="F55" s="6" t="s">
        <v>21</v>
      </c>
      <c r="G55" s="7"/>
      <c r="H55" s="7">
        <v>123711.34</v>
      </c>
      <c r="I55" s="7"/>
      <c r="J55" s="19"/>
      <c r="K55" s="19"/>
      <c r="L55" s="19"/>
      <c r="M55" s="15"/>
      <c r="N55" s="3"/>
      <c r="O55" s="3"/>
      <c r="P55" s="3"/>
    </row>
    <row r="56" spans="1:16" ht="114" customHeight="1" x14ac:dyDescent="0.25">
      <c r="A56" s="5" t="s">
        <v>48</v>
      </c>
      <c r="B56" s="6" t="s">
        <v>6</v>
      </c>
      <c r="C56" s="6" t="s">
        <v>8</v>
      </c>
      <c r="D56" s="6" t="s">
        <v>26</v>
      </c>
      <c r="E56" s="32" t="s">
        <v>49</v>
      </c>
      <c r="F56" s="6"/>
      <c r="G56" s="7">
        <f>G58+G57+G59</f>
        <v>80906379.38000001</v>
      </c>
      <c r="H56" s="7">
        <f t="shared" ref="H56" si="16">H58</f>
        <v>0</v>
      </c>
      <c r="I56" s="7">
        <v>0</v>
      </c>
      <c r="J56" s="19"/>
      <c r="K56" s="19"/>
      <c r="M56" s="15" t="s">
        <v>473</v>
      </c>
      <c r="N56" s="3">
        <f>G614</f>
        <v>3839866.0000000005</v>
      </c>
      <c r="O56" s="3">
        <f>H614</f>
        <v>3939866</v>
      </c>
      <c r="P56" s="3">
        <f>I614</f>
        <v>3939866</v>
      </c>
    </row>
    <row r="57" spans="1:16" ht="63" x14ac:dyDescent="0.25">
      <c r="A57" s="26" t="s">
        <v>507</v>
      </c>
      <c r="B57" s="6" t="s">
        <v>6</v>
      </c>
      <c r="C57" s="6" t="s">
        <v>8</v>
      </c>
      <c r="D57" s="6" t="s">
        <v>26</v>
      </c>
      <c r="E57" s="32" t="s">
        <v>49</v>
      </c>
      <c r="F57" s="6" t="s">
        <v>21</v>
      </c>
      <c r="G57" s="7">
        <v>58725700</v>
      </c>
      <c r="H57" s="7"/>
      <c r="I57" s="7"/>
      <c r="J57" s="19"/>
      <c r="K57" s="19"/>
      <c r="M57" s="15"/>
      <c r="N57" s="3"/>
      <c r="O57" s="3"/>
      <c r="P57" s="3"/>
    </row>
    <row r="58" spans="1:16" ht="63" x14ac:dyDescent="0.25">
      <c r="A58" s="26" t="s">
        <v>506</v>
      </c>
      <c r="B58" s="6" t="s">
        <v>6</v>
      </c>
      <c r="C58" s="6" t="s">
        <v>8</v>
      </c>
      <c r="D58" s="6" t="s">
        <v>26</v>
      </c>
      <c r="E58" s="32" t="s">
        <v>49</v>
      </c>
      <c r="F58" s="6" t="s">
        <v>21</v>
      </c>
      <c r="G58" s="7">
        <v>21371615.59</v>
      </c>
      <c r="H58" s="7">
        <v>0</v>
      </c>
      <c r="I58" s="7">
        <v>0</v>
      </c>
      <c r="J58" s="19"/>
      <c r="K58" s="19"/>
      <c r="M58" s="15" t="s">
        <v>477</v>
      </c>
      <c r="N58" s="3">
        <f>G530</f>
        <v>576163</v>
      </c>
      <c r="O58" s="3">
        <f>H530</f>
        <v>2000</v>
      </c>
      <c r="P58" s="3">
        <f>I530</f>
        <v>2000</v>
      </c>
    </row>
    <row r="59" spans="1:16" ht="63" x14ac:dyDescent="0.25">
      <c r="A59" s="26" t="s">
        <v>508</v>
      </c>
      <c r="B59" s="6" t="s">
        <v>6</v>
      </c>
      <c r="C59" s="6" t="s">
        <v>8</v>
      </c>
      <c r="D59" s="6" t="s">
        <v>26</v>
      </c>
      <c r="E59" s="32" t="s">
        <v>49</v>
      </c>
      <c r="F59" s="6" t="s">
        <v>21</v>
      </c>
      <c r="G59" s="7">
        <v>809063.79</v>
      </c>
      <c r="H59" s="7"/>
      <c r="I59" s="7"/>
      <c r="J59" s="19"/>
      <c r="K59" s="19"/>
      <c r="M59" s="15" t="s">
        <v>483</v>
      </c>
      <c r="N59" s="3">
        <f>G502</f>
        <v>509522.51</v>
      </c>
      <c r="O59" s="3">
        <f>H502</f>
        <v>77700</v>
      </c>
      <c r="P59" s="3">
        <f>I502</f>
        <v>77700</v>
      </c>
    </row>
    <row r="60" spans="1:16" ht="112.5" customHeight="1" x14ac:dyDescent="0.25">
      <c r="A60" s="5" t="s">
        <v>444</v>
      </c>
      <c r="B60" s="6" t="s">
        <v>6</v>
      </c>
      <c r="C60" s="6" t="s">
        <v>8</v>
      </c>
      <c r="D60" s="6" t="s">
        <v>26</v>
      </c>
      <c r="E60" s="32" t="s">
        <v>445</v>
      </c>
      <c r="F60" s="6"/>
      <c r="G60" s="7">
        <v>0</v>
      </c>
      <c r="H60" s="7">
        <v>0</v>
      </c>
      <c r="I60" s="7">
        <f>I61</f>
        <v>140057731.91</v>
      </c>
      <c r="J60" s="19"/>
      <c r="K60" s="19"/>
      <c r="M60" s="15" t="s">
        <v>484</v>
      </c>
      <c r="N60" s="18">
        <f>G191+G438+G455+G462+G536</f>
        <v>128775501.73</v>
      </c>
      <c r="O60" s="18">
        <f>H191+H438+H455+H462+H536</f>
        <v>105084705.83999999</v>
      </c>
      <c r="P60" s="18">
        <f>I191+I438+I455+I462+I536</f>
        <v>105072606.25</v>
      </c>
    </row>
    <row r="61" spans="1:16" ht="47.25" x14ac:dyDescent="0.25">
      <c r="A61" s="26" t="s">
        <v>411</v>
      </c>
      <c r="B61" s="6" t="s">
        <v>6</v>
      </c>
      <c r="C61" s="6" t="s">
        <v>8</v>
      </c>
      <c r="D61" s="6" t="s">
        <v>26</v>
      </c>
      <c r="E61" s="32" t="s">
        <v>445</v>
      </c>
      <c r="F61" s="6" t="s">
        <v>21</v>
      </c>
      <c r="G61" s="7">
        <v>0</v>
      </c>
      <c r="H61" s="7">
        <v>0</v>
      </c>
      <c r="I61" s="7">
        <v>140057731.91</v>
      </c>
      <c r="J61" s="19"/>
      <c r="K61" s="19"/>
      <c r="N61" s="10">
        <f>N21+N22+N23+N24+N25+N26+N27+N28+N33+N34+N35+N36+N37+N38+N39+N40+N41+N42+N43+N44+N45+N46+N47+N48+N50+N51+N53+N54+N56+N58+N60+N59</f>
        <v>1068163941.1500001</v>
      </c>
      <c r="O61" s="10">
        <f>O21+O22+O23+O24+O25+O26+O27+O28+O33+O34+O35+O36+O37+O38+O39+O40+O41+O42+O43+O44+O45+O46+O47+O48+O50+O51+O53+O54+O56+O58+O60+O59</f>
        <v>790824112.20000005</v>
      </c>
      <c r="P61" s="10">
        <f>P21+P22+P23+P24+P25+P26+P27+P28+P33+P34+P35+P36+P37+P38+P39+P40+P41+P42+P43+P44+P45+P46+P47+P48+P50+P51+P53+P54+P56+P58+P60+P59</f>
        <v>967376083.49999976</v>
      </c>
    </row>
    <row r="62" spans="1:16" ht="47.25" x14ac:dyDescent="0.25">
      <c r="A62" s="5" t="s">
        <v>15</v>
      </c>
      <c r="B62" s="6" t="s">
        <v>6</v>
      </c>
      <c r="C62" s="6" t="s">
        <v>8</v>
      </c>
      <c r="D62" s="6" t="s">
        <v>26</v>
      </c>
      <c r="E62" s="6" t="s">
        <v>16</v>
      </c>
      <c r="F62" s="6"/>
      <c r="G62" s="7">
        <f>G63</f>
        <v>363506032.05000001</v>
      </c>
      <c r="H62" s="7">
        <f t="shared" ref="H62:I62" si="17">H63</f>
        <v>317667512.18000001</v>
      </c>
      <c r="I62" s="7">
        <f t="shared" si="17"/>
        <v>323176267.94999999</v>
      </c>
      <c r="J62" s="19"/>
      <c r="K62" s="19"/>
    </row>
    <row r="63" spans="1:16" ht="63" x14ac:dyDescent="0.25">
      <c r="A63" s="5" t="s">
        <v>17</v>
      </c>
      <c r="B63" s="6" t="s">
        <v>6</v>
      </c>
      <c r="C63" s="6" t="s">
        <v>8</v>
      </c>
      <c r="D63" s="6" t="s">
        <v>26</v>
      </c>
      <c r="E63" s="6" t="s">
        <v>18</v>
      </c>
      <c r="F63" s="6"/>
      <c r="G63" s="7">
        <f>G64+G66+G68+G74+G76+G78+G80+G82+G72+G70</f>
        <v>363506032.05000001</v>
      </c>
      <c r="H63" s="7">
        <f t="shared" ref="H63:I63" si="18">H64+H66+H68+H74+H76+H78+H80+H82</f>
        <v>317667512.18000001</v>
      </c>
      <c r="I63" s="7">
        <f t="shared" si="18"/>
        <v>323176267.94999999</v>
      </c>
      <c r="J63" s="19"/>
      <c r="K63" s="19"/>
    </row>
    <row r="64" spans="1:16" ht="15.75" x14ac:dyDescent="0.25">
      <c r="A64" s="5" t="s">
        <v>19</v>
      </c>
      <c r="B64" s="6" t="s">
        <v>6</v>
      </c>
      <c r="C64" s="6" t="s">
        <v>8</v>
      </c>
      <c r="D64" s="6" t="s">
        <v>26</v>
      </c>
      <c r="E64" s="6" t="s">
        <v>20</v>
      </c>
      <c r="F64" s="6"/>
      <c r="G64" s="7">
        <f>G65</f>
        <v>50969235.259999998</v>
      </c>
      <c r="H64" s="7">
        <f t="shared" ref="H64:I64" si="19">H65</f>
        <v>10969235.26</v>
      </c>
      <c r="I64" s="7">
        <f t="shared" si="19"/>
        <v>24234931.329999998</v>
      </c>
      <c r="J64" s="19"/>
      <c r="K64" s="19"/>
    </row>
    <row r="65" spans="1:16" ht="47.25" x14ac:dyDescent="0.25">
      <c r="A65" s="5" t="s">
        <v>411</v>
      </c>
      <c r="B65" s="6" t="s">
        <v>6</v>
      </c>
      <c r="C65" s="6" t="s">
        <v>8</v>
      </c>
      <c r="D65" s="6" t="s">
        <v>26</v>
      </c>
      <c r="E65" s="6" t="s">
        <v>20</v>
      </c>
      <c r="F65" s="6" t="s">
        <v>21</v>
      </c>
      <c r="G65" s="7">
        <v>50969235.259999998</v>
      </c>
      <c r="H65" s="7">
        <v>10969235.26</v>
      </c>
      <c r="I65" s="7">
        <v>24234931.329999998</v>
      </c>
      <c r="J65" s="16"/>
      <c r="K65" s="16"/>
      <c r="L65" s="16"/>
    </row>
    <row r="66" spans="1:16" ht="54.75" customHeight="1" x14ac:dyDescent="0.25">
      <c r="A66" s="5" t="s">
        <v>22</v>
      </c>
      <c r="B66" s="6" t="s">
        <v>6</v>
      </c>
      <c r="C66" s="6" t="s">
        <v>8</v>
      </c>
      <c r="D66" s="6" t="s">
        <v>26</v>
      </c>
      <c r="E66" s="6" t="s">
        <v>23</v>
      </c>
      <c r="F66" s="6"/>
      <c r="G66" s="7">
        <f>G67</f>
        <v>61066411.18</v>
      </c>
      <c r="H66" s="7">
        <f t="shared" ref="H66:I66" si="20">H67</f>
        <v>39998496.219999999</v>
      </c>
      <c r="I66" s="7">
        <f t="shared" si="20"/>
        <v>15459734.49</v>
      </c>
      <c r="J66" s="19"/>
      <c r="K66" s="19"/>
      <c r="N66" s="46"/>
      <c r="O66" s="46"/>
      <c r="P66" s="46"/>
    </row>
    <row r="67" spans="1:16" ht="47.25" x14ac:dyDescent="0.25">
      <c r="A67" s="5" t="s">
        <v>411</v>
      </c>
      <c r="B67" s="6" t="s">
        <v>6</v>
      </c>
      <c r="C67" s="6" t="s">
        <v>8</v>
      </c>
      <c r="D67" s="6" t="s">
        <v>26</v>
      </c>
      <c r="E67" s="6" t="s">
        <v>23</v>
      </c>
      <c r="F67" s="6" t="s">
        <v>21</v>
      </c>
      <c r="G67" s="7">
        <v>61066411.18</v>
      </c>
      <c r="H67" s="7">
        <v>39998496.219999999</v>
      </c>
      <c r="I67" s="7">
        <v>15459734.49</v>
      </c>
      <c r="J67" s="16">
        <v>15.59</v>
      </c>
      <c r="K67" s="16">
        <v>-16000</v>
      </c>
      <c r="L67" s="16"/>
      <c r="M67" s="16"/>
      <c r="N67" s="16"/>
      <c r="O67" s="13"/>
      <c r="P67" s="13"/>
    </row>
    <row r="68" spans="1:16" ht="31.5" x14ac:dyDescent="0.25">
      <c r="A68" s="5" t="s">
        <v>50</v>
      </c>
      <c r="B68" s="6" t="s">
        <v>6</v>
      </c>
      <c r="C68" s="6" t="s">
        <v>8</v>
      </c>
      <c r="D68" s="6" t="s">
        <v>26</v>
      </c>
      <c r="E68" s="6" t="s">
        <v>51</v>
      </c>
      <c r="F68" s="6"/>
      <c r="G68" s="7">
        <f>G69</f>
        <v>8083000</v>
      </c>
      <c r="H68" s="7">
        <f t="shared" ref="H68:I68" si="21">H69</f>
        <v>8083000</v>
      </c>
      <c r="I68" s="7">
        <f t="shared" si="21"/>
        <v>8083000</v>
      </c>
      <c r="J68" s="19"/>
      <c r="K68" s="19"/>
    </row>
    <row r="69" spans="1:16" ht="47.25" x14ac:dyDescent="0.25">
      <c r="A69" s="5" t="s">
        <v>411</v>
      </c>
      <c r="B69" s="6" t="s">
        <v>6</v>
      </c>
      <c r="C69" s="6" t="s">
        <v>8</v>
      </c>
      <c r="D69" s="6" t="s">
        <v>26</v>
      </c>
      <c r="E69" s="6" t="s">
        <v>51</v>
      </c>
      <c r="F69" s="6" t="s">
        <v>21</v>
      </c>
      <c r="G69" s="7">
        <v>8083000</v>
      </c>
      <c r="H69" s="7">
        <v>8083000</v>
      </c>
      <c r="I69" s="7">
        <v>8083000</v>
      </c>
      <c r="J69" s="19"/>
      <c r="K69" s="19"/>
    </row>
    <row r="70" spans="1:16" ht="15.75" x14ac:dyDescent="0.25">
      <c r="A70" s="5" t="s">
        <v>528</v>
      </c>
      <c r="B70" s="6" t="s">
        <v>6</v>
      </c>
      <c r="C70" s="6" t="s">
        <v>8</v>
      </c>
      <c r="D70" s="6" t="s">
        <v>26</v>
      </c>
      <c r="E70" s="6" t="s">
        <v>527</v>
      </c>
      <c r="F70" s="6"/>
      <c r="G70" s="7">
        <f>G71</f>
        <v>10672</v>
      </c>
      <c r="H70" s="7"/>
      <c r="I70" s="7"/>
      <c r="J70" s="19"/>
      <c r="K70" s="19"/>
    </row>
    <row r="71" spans="1:16" ht="47.25" x14ac:dyDescent="0.25">
      <c r="A71" s="5" t="s">
        <v>411</v>
      </c>
      <c r="B71" s="6" t="s">
        <v>6</v>
      </c>
      <c r="C71" s="6" t="s">
        <v>8</v>
      </c>
      <c r="D71" s="6" t="s">
        <v>26</v>
      </c>
      <c r="E71" s="6" t="s">
        <v>527</v>
      </c>
      <c r="F71" s="6" t="s">
        <v>21</v>
      </c>
      <c r="G71" s="7">
        <v>10672</v>
      </c>
      <c r="H71" s="7"/>
      <c r="I71" s="7"/>
      <c r="J71" s="19"/>
      <c r="K71" s="19"/>
    </row>
    <row r="72" spans="1:16" ht="31.5" x14ac:dyDescent="0.25">
      <c r="A72" s="53" t="s">
        <v>524</v>
      </c>
      <c r="B72" s="6" t="s">
        <v>6</v>
      </c>
      <c r="C72" s="6" t="s">
        <v>8</v>
      </c>
      <c r="D72" s="6" t="s">
        <v>26</v>
      </c>
      <c r="E72" s="6" t="s">
        <v>498</v>
      </c>
      <c r="F72" s="6"/>
      <c r="G72" s="7">
        <f>G73</f>
        <v>1562881.04</v>
      </c>
      <c r="H72" s="7"/>
      <c r="I72" s="7"/>
      <c r="J72" s="19"/>
      <c r="K72" s="19"/>
    </row>
    <row r="73" spans="1:16" ht="47.25" x14ac:dyDescent="0.25">
      <c r="A73" s="5" t="s">
        <v>411</v>
      </c>
      <c r="B73" s="6" t="s">
        <v>6</v>
      </c>
      <c r="C73" s="6" t="s">
        <v>8</v>
      </c>
      <c r="D73" s="6" t="s">
        <v>26</v>
      </c>
      <c r="E73" s="6" t="s">
        <v>498</v>
      </c>
      <c r="F73" s="6" t="s">
        <v>21</v>
      </c>
      <c r="G73" s="7">
        <v>1562881.04</v>
      </c>
      <c r="H73" s="7"/>
      <c r="I73" s="7"/>
      <c r="J73" s="19"/>
      <c r="K73" s="19"/>
    </row>
    <row r="74" spans="1:16" ht="31.5" x14ac:dyDescent="0.25">
      <c r="A74" s="5" t="s">
        <v>52</v>
      </c>
      <c r="B74" s="6" t="s">
        <v>6</v>
      </c>
      <c r="C74" s="6" t="s">
        <v>8</v>
      </c>
      <c r="D74" s="6" t="s">
        <v>26</v>
      </c>
      <c r="E74" s="6" t="s">
        <v>53</v>
      </c>
      <c r="F74" s="6"/>
      <c r="G74" s="7">
        <f>G75</f>
        <v>1070000</v>
      </c>
      <c r="H74" s="7">
        <f t="shared" ref="H74:I74" si="22">H75</f>
        <v>1170000</v>
      </c>
      <c r="I74" s="7">
        <f t="shared" si="22"/>
        <v>1170000</v>
      </c>
      <c r="J74" s="19"/>
      <c r="K74" s="19"/>
    </row>
    <row r="75" spans="1:16" ht="47.25" x14ac:dyDescent="0.25">
      <c r="A75" s="5" t="s">
        <v>411</v>
      </c>
      <c r="B75" s="6" t="s">
        <v>6</v>
      </c>
      <c r="C75" s="6" t="s">
        <v>8</v>
      </c>
      <c r="D75" s="6" t="s">
        <v>26</v>
      </c>
      <c r="E75" s="6" t="s">
        <v>53</v>
      </c>
      <c r="F75" s="6" t="s">
        <v>21</v>
      </c>
      <c r="G75" s="7">
        <v>1070000</v>
      </c>
      <c r="H75" s="7">
        <v>1170000</v>
      </c>
      <c r="I75" s="7">
        <v>1170000</v>
      </c>
      <c r="J75" s="16"/>
      <c r="K75" s="16"/>
      <c r="L75" s="16"/>
    </row>
    <row r="76" spans="1:16" ht="78.75" x14ac:dyDescent="0.25">
      <c r="A76" s="5" t="s">
        <v>54</v>
      </c>
      <c r="B76" s="6" t="s">
        <v>6</v>
      </c>
      <c r="C76" s="6" t="s">
        <v>8</v>
      </c>
      <c r="D76" s="6" t="s">
        <v>26</v>
      </c>
      <c r="E76" s="6" t="s">
        <v>442</v>
      </c>
      <c r="F76" s="6"/>
      <c r="G76" s="7">
        <f>G77</f>
        <v>24607800</v>
      </c>
      <c r="H76" s="7">
        <f t="shared" ref="H76:I76" si="23">H77</f>
        <v>24607800</v>
      </c>
      <c r="I76" s="7">
        <f t="shared" si="23"/>
        <v>24607800</v>
      </c>
      <c r="J76" s="19"/>
      <c r="K76" s="19"/>
    </row>
    <row r="77" spans="1:16" ht="47.25" x14ac:dyDescent="0.25">
      <c r="A77" s="26" t="s">
        <v>411</v>
      </c>
      <c r="B77" s="6" t="s">
        <v>6</v>
      </c>
      <c r="C77" s="6" t="s">
        <v>8</v>
      </c>
      <c r="D77" s="6" t="s">
        <v>26</v>
      </c>
      <c r="E77" s="6" t="s">
        <v>442</v>
      </c>
      <c r="F77" s="6" t="s">
        <v>21</v>
      </c>
      <c r="G77" s="7">
        <v>24607800</v>
      </c>
      <c r="H77" s="7">
        <v>24607800</v>
      </c>
      <c r="I77" s="7">
        <v>24607800</v>
      </c>
      <c r="J77" s="19"/>
      <c r="K77" s="19"/>
    </row>
    <row r="78" spans="1:16" ht="110.25" x14ac:dyDescent="0.25">
      <c r="A78" s="5" t="s">
        <v>55</v>
      </c>
      <c r="B78" s="6" t="s">
        <v>6</v>
      </c>
      <c r="C78" s="6" t="s">
        <v>8</v>
      </c>
      <c r="D78" s="6" t="s">
        <v>26</v>
      </c>
      <c r="E78" s="6" t="s">
        <v>56</v>
      </c>
      <c r="F78" s="6"/>
      <c r="G78" s="7">
        <f>G79</f>
        <v>1903003.2</v>
      </c>
      <c r="H78" s="7">
        <f>H79</f>
        <v>1903003.2</v>
      </c>
      <c r="I78" s="7">
        <f>I79</f>
        <v>1903003.2</v>
      </c>
      <c r="J78" s="19"/>
      <c r="K78" s="19"/>
    </row>
    <row r="79" spans="1:16" ht="47.25" x14ac:dyDescent="0.25">
      <c r="A79" s="26" t="s">
        <v>411</v>
      </c>
      <c r="B79" s="6" t="s">
        <v>6</v>
      </c>
      <c r="C79" s="6" t="s">
        <v>8</v>
      </c>
      <c r="D79" s="6" t="s">
        <v>26</v>
      </c>
      <c r="E79" s="6" t="s">
        <v>56</v>
      </c>
      <c r="F79" s="6" t="s">
        <v>21</v>
      </c>
      <c r="G79" s="7">
        <v>1903003.2</v>
      </c>
      <c r="H79" s="7">
        <v>1903003.2</v>
      </c>
      <c r="I79" s="7">
        <v>1903003.2</v>
      </c>
      <c r="J79" s="16"/>
      <c r="K79" s="16"/>
      <c r="L79" s="16"/>
      <c r="M79" s="13"/>
      <c r="N79" s="13"/>
    </row>
    <row r="80" spans="1:16" ht="95.25" customHeight="1" x14ac:dyDescent="0.25">
      <c r="A80" s="5" t="s">
        <v>57</v>
      </c>
      <c r="B80" s="6" t="s">
        <v>6</v>
      </c>
      <c r="C80" s="6" t="s">
        <v>8</v>
      </c>
      <c r="D80" s="6" t="s">
        <v>26</v>
      </c>
      <c r="E80" s="6" t="s">
        <v>58</v>
      </c>
      <c r="F80" s="6"/>
      <c r="G80" s="7">
        <f>G81</f>
        <v>42420</v>
      </c>
      <c r="H80" s="7">
        <v>42400</v>
      </c>
      <c r="I80" s="7">
        <v>42400</v>
      </c>
      <c r="J80" s="19"/>
      <c r="K80" s="19"/>
    </row>
    <row r="81" spans="1:14" ht="47.25" x14ac:dyDescent="0.25">
      <c r="A81" s="26" t="s">
        <v>411</v>
      </c>
      <c r="B81" s="6" t="s">
        <v>6</v>
      </c>
      <c r="C81" s="6" t="s">
        <v>8</v>
      </c>
      <c r="D81" s="6" t="s">
        <v>26</v>
      </c>
      <c r="E81" s="6" t="s">
        <v>58</v>
      </c>
      <c r="F81" s="6" t="s">
        <v>21</v>
      </c>
      <c r="G81" s="7">
        <v>42420</v>
      </c>
      <c r="H81" s="7">
        <v>42420</v>
      </c>
      <c r="I81" s="7">
        <v>42420</v>
      </c>
      <c r="J81" s="16"/>
      <c r="K81" s="16"/>
      <c r="L81" s="16"/>
      <c r="M81" s="13"/>
      <c r="N81" s="13"/>
    </row>
    <row r="82" spans="1:14" ht="236.25" x14ac:dyDescent="0.25">
      <c r="A82" s="26" t="s">
        <v>24</v>
      </c>
      <c r="B82" s="6" t="s">
        <v>6</v>
      </c>
      <c r="C82" s="6" t="s">
        <v>8</v>
      </c>
      <c r="D82" s="6" t="s">
        <v>26</v>
      </c>
      <c r="E82" s="6" t="s">
        <v>25</v>
      </c>
      <c r="F82" s="6"/>
      <c r="G82" s="7">
        <f>G83</f>
        <v>214190609.37</v>
      </c>
      <c r="H82" s="7">
        <f>H83</f>
        <v>230893577.5</v>
      </c>
      <c r="I82" s="7">
        <f t="shared" ref="I82" si="24">I83</f>
        <v>247675398.93000001</v>
      </c>
      <c r="J82" s="19"/>
      <c r="K82" s="19"/>
    </row>
    <row r="83" spans="1:14" ht="47.25" x14ac:dyDescent="0.25">
      <c r="A83" s="26" t="s">
        <v>411</v>
      </c>
      <c r="B83" s="6" t="s">
        <v>6</v>
      </c>
      <c r="C83" s="6" t="s">
        <v>8</v>
      </c>
      <c r="D83" s="6" t="s">
        <v>26</v>
      </c>
      <c r="E83" s="6" t="s">
        <v>25</v>
      </c>
      <c r="F83" s="6" t="s">
        <v>21</v>
      </c>
      <c r="G83" s="7">
        <v>214190609.37</v>
      </c>
      <c r="H83" s="7">
        <v>230893577.5</v>
      </c>
      <c r="I83" s="7">
        <v>247675398.93000001</v>
      </c>
      <c r="J83" s="19"/>
      <c r="K83" s="19"/>
    </row>
    <row r="84" spans="1:14" ht="45" customHeight="1" x14ac:dyDescent="0.25">
      <c r="A84" s="26" t="s">
        <v>439</v>
      </c>
      <c r="B84" s="6" t="s">
        <v>6</v>
      </c>
      <c r="C84" s="6" t="s">
        <v>8</v>
      </c>
      <c r="D84" s="6" t="s">
        <v>26</v>
      </c>
      <c r="E84" s="6" t="s">
        <v>438</v>
      </c>
      <c r="F84" s="6"/>
      <c r="G84" s="7">
        <f>G85</f>
        <v>316000</v>
      </c>
      <c r="H84" s="7"/>
      <c r="I84" s="7"/>
      <c r="J84" s="19"/>
      <c r="K84" s="19"/>
    </row>
    <row r="85" spans="1:14" ht="48.75" customHeight="1" x14ac:dyDescent="0.25">
      <c r="A85" s="26" t="s">
        <v>440</v>
      </c>
      <c r="B85" s="6" t="s">
        <v>6</v>
      </c>
      <c r="C85" s="6" t="s">
        <v>8</v>
      </c>
      <c r="D85" s="6" t="s">
        <v>26</v>
      </c>
      <c r="E85" s="6" t="s">
        <v>437</v>
      </c>
      <c r="F85" s="6"/>
      <c r="G85" s="7">
        <f>G86+G88</f>
        <v>316000</v>
      </c>
      <c r="H85" s="7"/>
      <c r="I85" s="7"/>
      <c r="J85" s="19"/>
      <c r="K85" s="19"/>
    </row>
    <row r="86" spans="1:14" ht="63" customHeight="1" x14ac:dyDescent="0.25">
      <c r="A86" s="26" t="s">
        <v>441</v>
      </c>
      <c r="B86" s="6" t="s">
        <v>6</v>
      </c>
      <c r="C86" s="6" t="s">
        <v>8</v>
      </c>
      <c r="D86" s="6" t="s">
        <v>26</v>
      </c>
      <c r="E86" s="6" t="s">
        <v>436</v>
      </c>
      <c r="F86" s="6"/>
      <c r="G86" s="7">
        <f>G87</f>
        <v>180000</v>
      </c>
      <c r="H86" s="7"/>
      <c r="I86" s="7"/>
      <c r="J86" s="19"/>
      <c r="K86" s="19"/>
    </row>
    <row r="87" spans="1:14" ht="47.25" x14ac:dyDescent="0.25">
      <c r="A87" s="26" t="s">
        <v>411</v>
      </c>
      <c r="B87" s="6" t="s">
        <v>6</v>
      </c>
      <c r="C87" s="6" t="s">
        <v>8</v>
      </c>
      <c r="D87" s="6" t="s">
        <v>26</v>
      </c>
      <c r="E87" s="6" t="s">
        <v>436</v>
      </c>
      <c r="F87" s="6" t="s">
        <v>21</v>
      </c>
      <c r="G87" s="7">
        <v>180000</v>
      </c>
      <c r="H87" s="7"/>
      <c r="I87" s="7"/>
      <c r="J87" s="19"/>
      <c r="K87" s="19"/>
    </row>
    <row r="88" spans="1:14" ht="31.5" x14ac:dyDescent="0.25">
      <c r="A88" s="26" t="s">
        <v>526</v>
      </c>
      <c r="B88" s="6" t="s">
        <v>6</v>
      </c>
      <c r="C88" s="6" t="s">
        <v>8</v>
      </c>
      <c r="D88" s="6" t="s">
        <v>26</v>
      </c>
      <c r="E88" s="6" t="s">
        <v>525</v>
      </c>
      <c r="F88" s="6"/>
      <c r="G88" s="7">
        <f>G89</f>
        <v>136000</v>
      </c>
      <c r="H88" s="7"/>
      <c r="I88" s="7"/>
      <c r="J88" s="19"/>
      <c r="K88" s="19"/>
    </row>
    <row r="89" spans="1:14" ht="47.25" x14ac:dyDescent="0.25">
      <c r="A89" s="26" t="s">
        <v>411</v>
      </c>
      <c r="B89" s="6" t="s">
        <v>6</v>
      </c>
      <c r="C89" s="6" t="s">
        <v>8</v>
      </c>
      <c r="D89" s="6" t="s">
        <v>26</v>
      </c>
      <c r="E89" s="6" t="s">
        <v>525</v>
      </c>
      <c r="F89" s="6" t="s">
        <v>21</v>
      </c>
      <c r="G89" s="7">
        <v>136000</v>
      </c>
      <c r="H89" s="7"/>
      <c r="I89" s="7"/>
      <c r="J89" s="19">
        <v>16000</v>
      </c>
      <c r="K89" s="19"/>
    </row>
    <row r="90" spans="1:14" ht="47.25" x14ac:dyDescent="0.25">
      <c r="A90" s="5" t="s">
        <v>59</v>
      </c>
      <c r="B90" s="6" t="s">
        <v>6</v>
      </c>
      <c r="C90" s="6" t="s">
        <v>8</v>
      </c>
      <c r="D90" s="6" t="s">
        <v>26</v>
      </c>
      <c r="E90" s="6" t="s">
        <v>60</v>
      </c>
      <c r="F90" s="6"/>
      <c r="G90" s="7">
        <f>G91</f>
        <v>10459611.470000001</v>
      </c>
      <c r="H90" s="7">
        <f t="shared" ref="H90:I90" si="25">H91</f>
        <v>9884924.5</v>
      </c>
      <c r="I90" s="7">
        <f t="shared" si="25"/>
        <v>9727051.4000000004</v>
      </c>
      <c r="J90" s="19"/>
      <c r="K90" s="19"/>
    </row>
    <row r="91" spans="1:14" ht="63" x14ac:dyDescent="0.25">
      <c r="A91" s="5" t="s">
        <v>61</v>
      </c>
      <c r="B91" s="6" t="s">
        <v>6</v>
      </c>
      <c r="C91" s="6" t="s">
        <v>8</v>
      </c>
      <c r="D91" s="6" t="s">
        <v>26</v>
      </c>
      <c r="E91" s="6" t="s">
        <v>62</v>
      </c>
      <c r="F91" s="6"/>
      <c r="G91" s="7">
        <f>G92+G94+G96+G98+G100</f>
        <v>10459611.470000001</v>
      </c>
      <c r="H91" s="7">
        <f t="shared" ref="H91:I91" si="26">H92+H94+H96+H98+H100</f>
        <v>9884924.5</v>
      </c>
      <c r="I91" s="7">
        <f t="shared" si="26"/>
        <v>9727051.4000000004</v>
      </c>
      <c r="J91" s="19"/>
      <c r="K91" s="19"/>
    </row>
    <row r="92" spans="1:14" ht="156.75" customHeight="1" x14ac:dyDescent="0.25">
      <c r="A92" s="26" t="s">
        <v>63</v>
      </c>
      <c r="B92" s="6" t="s">
        <v>6</v>
      </c>
      <c r="C92" s="6" t="s">
        <v>8</v>
      </c>
      <c r="D92" s="6" t="s">
        <v>26</v>
      </c>
      <c r="E92" s="6" t="s">
        <v>64</v>
      </c>
      <c r="F92" s="6"/>
      <c r="G92" s="7">
        <f>G93</f>
        <v>2306900</v>
      </c>
      <c r="H92" s="7">
        <f t="shared" ref="H92:I92" si="27">H93</f>
        <v>2303840</v>
      </c>
      <c r="I92" s="7">
        <f t="shared" si="27"/>
        <v>2303840</v>
      </c>
      <c r="J92" s="19"/>
      <c r="K92" s="19"/>
    </row>
    <row r="93" spans="1:14" ht="47.25" x14ac:dyDescent="0.25">
      <c r="A93" s="26" t="s">
        <v>411</v>
      </c>
      <c r="B93" s="6" t="s">
        <v>6</v>
      </c>
      <c r="C93" s="6" t="s">
        <v>8</v>
      </c>
      <c r="D93" s="6" t="s">
        <v>26</v>
      </c>
      <c r="E93" s="6" t="s">
        <v>64</v>
      </c>
      <c r="F93" s="6" t="s">
        <v>21</v>
      </c>
      <c r="G93" s="7">
        <v>2306900</v>
      </c>
      <c r="H93" s="7">
        <v>2303840</v>
      </c>
      <c r="I93" s="7">
        <v>2303840</v>
      </c>
      <c r="J93" s="19"/>
      <c r="K93" s="19"/>
    </row>
    <row r="94" spans="1:14" ht="110.25" x14ac:dyDescent="0.25">
      <c r="A94" s="5" t="s">
        <v>65</v>
      </c>
      <c r="B94" s="6" t="s">
        <v>6</v>
      </c>
      <c r="C94" s="6" t="s">
        <v>8</v>
      </c>
      <c r="D94" s="6" t="s">
        <v>26</v>
      </c>
      <c r="E94" s="6" t="s">
        <v>66</v>
      </c>
      <c r="F94" s="6"/>
      <c r="G94" s="7">
        <f>G95</f>
        <v>91044.47</v>
      </c>
      <c r="H94" s="7">
        <f t="shared" ref="H94:I94" si="28">H95</f>
        <v>85354.5</v>
      </c>
      <c r="I94" s="7">
        <f t="shared" si="28"/>
        <v>83791.399999999994</v>
      </c>
      <c r="J94" s="19"/>
      <c r="K94" s="19"/>
    </row>
    <row r="95" spans="1:14" ht="47.25" x14ac:dyDescent="0.25">
      <c r="A95" s="26" t="s">
        <v>411</v>
      </c>
      <c r="B95" s="6" t="s">
        <v>6</v>
      </c>
      <c r="C95" s="6" t="s">
        <v>8</v>
      </c>
      <c r="D95" s="6" t="s">
        <v>26</v>
      </c>
      <c r="E95" s="6" t="s">
        <v>66</v>
      </c>
      <c r="F95" s="6" t="s">
        <v>21</v>
      </c>
      <c r="G95" s="7">
        <v>91044.47</v>
      </c>
      <c r="H95" s="7">
        <v>85354.5</v>
      </c>
      <c r="I95" s="7">
        <v>83791.399999999994</v>
      </c>
      <c r="J95" s="16">
        <v>1255.4100000000001</v>
      </c>
      <c r="K95" s="16"/>
      <c r="L95" s="16"/>
      <c r="M95" s="13"/>
      <c r="N95" s="13"/>
    </row>
    <row r="96" spans="1:14" ht="189" x14ac:dyDescent="0.25">
      <c r="A96" s="26" t="s">
        <v>67</v>
      </c>
      <c r="B96" s="6" t="s">
        <v>6</v>
      </c>
      <c r="C96" s="6" t="s">
        <v>8</v>
      </c>
      <c r="D96" s="6" t="s">
        <v>26</v>
      </c>
      <c r="E96" s="6" t="s">
        <v>68</v>
      </c>
      <c r="F96" s="6"/>
      <c r="G96" s="7">
        <f>G97</f>
        <v>183515</v>
      </c>
      <c r="H96" s="7">
        <f t="shared" ref="H96:I96" si="29">H97</f>
        <v>0</v>
      </c>
      <c r="I96" s="7">
        <f t="shared" si="29"/>
        <v>0</v>
      </c>
      <c r="J96" s="19"/>
      <c r="K96" s="19"/>
    </row>
    <row r="97" spans="1:14" ht="47.25" x14ac:dyDescent="0.25">
      <c r="A97" s="26" t="s">
        <v>411</v>
      </c>
      <c r="B97" s="6" t="s">
        <v>6</v>
      </c>
      <c r="C97" s="6" t="s">
        <v>8</v>
      </c>
      <c r="D97" s="6" t="s">
        <v>26</v>
      </c>
      <c r="E97" s="6" t="s">
        <v>68</v>
      </c>
      <c r="F97" s="6" t="s">
        <v>21</v>
      </c>
      <c r="G97" s="7">
        <v>183515</v>
      </c>
      <c r="H97" s="7"/>
      <c r="I97" s="7"/>
      <c r="J97" s="19">
        <v>125541</v>
      </c>
      <c r="K97" s="19"/>
    </row>
    <row r="98" spans="1:14" ht="126" x14ac:dyDescent="0.25">
      <c r="A98" s="26" t="s">
        <v>69</v>
      </c>
      <c r="B98" s="6" t="s">
        <v>6</v>
      </c>
      <c r="C98" s="6" t="s">
        <v>8</v>
      </c>
      <c r="D98" s="6" t="s">
        <v>26</v>
      </c>
      <c r="E98" s="6" t="s">
        <v>70</v>
      </c>
      <c r="F98" s="6"/>
      <c r="G98" s="7">
        <f>G99</f>
        <v>6614032</v>
      </c>
      <c r="H98" s="7">
        <f>H99</f>
        <v>6231610</v>
      </c>
      <c r="I98" s="7">
        <f>I99</f>
        <v>6075300</v>
      </c>
      <c r="J98" s="19"/>
      <c r="K98" s="19"/>
    </row>
    <row r="99" spans="1:14" ht="47.25" x14ac:dyDescent="0.25">
      <c r="A99" s="26" t="s">
        <v>411</v>
      </c>
      <c r="B99" s="6" t="s">
        <v>6</v>
      </c>
      <c r="C99" s="6" t="s">
        <v>8</v>
      </c>
      <c r="D99" s="6" t="s">
        <v>26</v>
      </c>
      <c r="E99" s="6" t="s">
        <v>70</v>
      </c>
      <c r="F99" s="6" t="s">
        <v>21</v>
      </c>
      <c r="G99" s="7">
        <v>6614032</v>
      </c>
      <c r="H99" s="7">
        <v>6231610</v>
      </c>
      <c r="I99" s="7">
        <v>6075300</v>
      </c>
      <c r="J99" s="16"/>
      <c r="K99" s="16"/>
      <c r="L99" s="16"/>
      <c r="M99" s="13"/>
      <c r="N99" s="13"/>
    </row>
    <row r="100" spans="1:14" ht="101.25" customHeight="1" x14ac:dyDescent="0.25">
      <c r="A100" s="5" t="s">
        <v>71</v>
      </c>
      <c r="B100" s="6" t="s">
        <v>6</v>
      </c>
      <c r="C100" s="6" t="s">
        <v>8</v>
      </c>
      <c r="D100" s="6" t="s">
        <v>26</v>
      </c>
      <c r="E100" s="6" t="s">
        <v>72</v>
      </c>
      <c r="F100" s="6"/>
      <c r="G100" s="7">
        <f>G101+G102</f>
        <v>1264120</v>
      </c>
      <c r="H100" s="7">
        <f>H101+H102</f>
        <v>1264120</v>
      </c>
      <c r="I100" s="7">
        <f>I101+I102</f>
        <v>1264120</v>
      </c>
      <c r="J100" s="19"/>
      <c r="K100" s="19"/>
    </row>
    <row r="101" spans="1:14" ht="63" x14ac:dyDescent="0.25">
      <c r="A101" s="26" t="s">
        <v>500</v>
      </c>
      <c r="B101" s="6" t="s">
        <v>6</v>
      </c>
      <c r="C101" s="6" t="s">
        <v>8</v>
      </c>
      <c r="D101" s="6" t="s">
        <v>26</v>
      </c>
      <c r="E101" s="6" t="s">
        <v>72</v>
      </c>
      <c r="F101" s="6" t="s">
        <v>21</v>
      </c>
      <c r="G101" s="7">
        <v>1226196.3999999999</v>
      </c>
      <c r="H101" s="7">
        <v>1226196.3999999999</v>
      </c>
      <c r="I101" s="7">
        <v>1226196.3999999999</v>
      </c>
      <c r="J101" s="16"/>
      <c r="K101" s="16"/>
      <c r="L101" s="16"/>
      <c r="M101" s="13"/>
      <c r="N101" s="13"/>
    </row>
    <row r="102" spans="1:14" ht="63" x14ac:dyDescent="0.25">
      <c r="A102" s="26" t="s">
        <v>501</v>
      </c>
      <c r="B102" s="6" t="s">
        <v>6</v>
      </c>
      <c r="C102" s="6" t="s">
        <v>8</v>
      </c>
      <c r="D102" s="6" t="s">
        <v>26</v>
      </c>
      <c r="E102" s="6" t="s">
        <v>72</v>
      </c>
      <c r="F102" s="6" t="s">
        <v>21</v>
      </c>
      <c r="G102" s="7">
        <v>37923.599999999999</v>
      </c>
      <c r="H102" s="7">
        <v>37923.599999999999</v>
      </c>
      <c r="I102" s="7">
        <v>37923.599999999999</v>
      </c>
      <c r="J102" s="19"/>
      <c r="K102" s="19"/>
      <c r="L102" s="19"/>
      <c r="M102" s="12"/>
      <c r="N102" s="12"/>
    </row>
    <row r="103" spans="1:14" ht="15.75" x14ac:dyDescent="0.25">
      <c r="A103" s="4" t="s">
        <v>74</v>
      </c>
      <c r="B103" s="22" t="s">
        <v>6</v>
      </c>
      <c r="C103" s="22" t="s">
        <v>8</v>
      </c>
      <c r="D103" s="22" t="s">
        <v>73</v>
      </c>
      <c r="E103" s="22"/>
      <c r="F103" s="22"/>
      <c r="G103" s="20">
        <f>G104</f>
        <v>3257178.09</v>
      </c>
      <c r="H103" s="20">
        <f t="shared" ref="H103:I107" si="30">H104</f>
        <v>3257178.09</v>
      </c>
      <c r="I103" s="20">
        <f t="shared" si="30"/>
        <v>3257178.09</v>
      </c>
      <c r="J103" s="31"/>
      <c r="K103" s="31"/>
    </row>
    <row r="104" spans="1:14" ht="47.25" x14ac:dyDescent="0.25">
      <c r="A104" s="5" t="s">
        <v>13</v>
      </c>
      <c r="B104" s="6" t="s">
        <v>6</v>
      </c>
      <c r="C104" s="6" t="s">
        <v>8</v>
      </c>
      <c r="D104" s="6" t="s">
        <v>73</v>
      </c>
      <c r="E104" s="6" t="s">
        <v>14</v>
      </c>
      <c r="F104" s="6"/>
      <c r="G104" s="7">
        <f>G105</f>
        <v>3257178.09</v>
      </c>
      <c r="H104" s="7">
        <f t="shared" si="30"/>
        <v>3257178.09</v>
      </c>
      <c r="I104" s="7">
        <f t="shared" si="30"/>
        <v>3257178.09</v>
      </c>
      <c r="J104" s="19"/>
      <c r="K104" s="19"/>
    </row>
    <row r="105" spans="1:14" ht="47.25" x14ac:dyDescent="0.25">
      <c r="A105" s="5" t="s">
        <v>15</v>
      </c>
      <c r="B105" s="6" t="s">
        <v>6</v>
      </c>
      <c r="C105" s="6" t="s">
        <v>8</v>
      </c>
      <c r="D105" s="6" t="s">
        <v>73</v>
      </c>
      <c r="E105" s="6" t="s">
        <v>16</v>
      </c>
      <c r="F105" s="6"/>
      <c r="G105" s="7">
        <f>G106</f>
        <v>3257178.09</v>
      </c>
      <c r="H105" s="7">
        <f t="shared" si="30"/>
        <v>3257178.09</v>
      </c>
      <c r="I105" s="7">
        <f t="shared" si="30"/>
        <v>3257178.09</v>
      </c>
      <c r="J105" s="19"/>
      <c r="K105" s="19"/>
    </row>
    <row r="106" spans="1:14" ht="63" x14ac:dyDescent="0.25">
      <c r="A106" s="5" t="s">
        <v>17</v>
      </c>
      <c r="B106" s="6" t="s">
        <v>6</v>
      </c>
      <c r="C106" s="6" t="s">
        <v>8</v>
      </c>
      <c r="D106" s="6" t="s">
        <v>73</v>
      </c>
      <c r="E106" s="6" t="s">
        <v>18</v>
      </c>
      <c r="F106" s="6"/>
      <c r="G106" s="7">
        <f>G107</f>
        <v>3257178.09</v>
      </c>
      <c r="H106" s="7">
        <f t="shared" si="30"/>
        <v>3257178.09</v>
      </c>
      <c r="I106" s="7">
        <f t="shared" si="30"/>
        <v>3257178.09</v>
      </c>
      <c r="J106" s="19"/>
      <c r="K106" s="19"/>
    </row>
    <row r="107" spans="1:14" ht="31.5" x14ac:dyDescent="0.25">
      <c r="A107" s="5" t="s">
        <v>75</v>
      </c>
      <c r="B107" s="6" t="s">
        <v>6</v>
      </c>
      <c r="C107" s="6" t="s">
        <v>8</v>
      </c>
      <c r="D107" s="6" t="s">
        <v>73</v>
      </c>
      <c r="E107" s="6" t="s">
        <v>76</v>
      </c>
      <c r="F107" s="6"/>
      <c r="G107" s="7">
        <f>G108</f>
        <v>3257178.09</v>
      </c>
      <c r="H107" s="7">
        <f t="shared" si="30"/>
        <v>3257178.09</v>
      </c>
      <c r="I107" s="7">
        <f t="shared" si="30"/>
        <v>3257178.09</v>
      </c>
      <c r="J107" s="19"/>
      <c r="K107" s="19"/>
    </row>
    <row r="108" spans="1:14" ht="47.25" x14ac:dyDescent="0.25">
      <c r="A108" s="5" t="s">
        <v>411</v>
      </c>
      <c r="B108" s="6" t="s">
        <v>6</v>
      </c>
      <c r="C108" s="6" t="s">
        <v>8</v>
      </c>
      <c r="D108" s="6" t="s">
        <v>73</v>
      </c>
      <c r="E108" s="6" t="s">
        <v>76</v>
      </c>
      <c r="F108" s="6" t="s">
        <v>21</v>
      </c>
      <c r="G108" s="7">
        <v>3257178.09</v>
      </c>
      <c r="H108" s="7">
        <v>3257178.09</v>
      </c>
      <c r="I108" s="7">
        <v>3257178.09</v>
      </c>
      <c r="J108" s="19"/>
      <c r="K108" s="19"/>
    </row>
    <row r="109" spans="1:14" ht="15.75" x14ac:dyDescent="0.25">
      <c r="A109" s="4" t="s">
        <v>78</v>
      </c>
      <c r="B109" s="22" t="s">
        <v>6</v>
      </c>
      <c r="C109" s="22" t="s">
        <v>8</v>
      </c>
      <c r="D109" s="21" t="s">
        <v>77</v>
      </c>
      <c r="E109" s="22"/>
      <c r="F109" s="22"/>
      <c r="G109" s="20">
        <f>G110+G134</f>
        <v>30398554.41</v>
      </c>
      <c r="H109" s="20">
        <f>H110+H134</f>
        <v>29920329.529999997</v>
      </c>
      <c r="I109" s="20">
        <f>I110+I134</f>
        <v>29920493.73</v>
      </c>
      <c r="J109" s="20"/>
      <c r="K109" s="20"/>
      <c r="L109" s="20"/>
      <c r="M109" s="3"/>
      <c r="N109" s="3"/>
    </row>
    <row r="110" spans="1:14" ht="47.25" x14ac:dyDescent="0.25">
      <c r="A110" s="5" t="s">
        <v>13</v>
      </c>
      <c r="B110" s="6" t="s">
        <v>6</v>
      </c>
      <c r="C110" s="6" t="s">
        <v>8</v>
      </c>
      <c r="D110" s="6" t="s">
        <v>77</v>
      </c>
      <c r="E110" s="6" t="s">
        <v>14</v>
      </c>
      <c r="F110" s="6"/>
      <c r="G110" s="7">
        <f>G111+G122</f>
        <v>30291018.41</v>
      </c>
      <c r="H110" s="7">
        <f>H111+H122</f>
        <v>29812793.529999997</v>
      </c>
      <c r="I110" s="7">
        <f>I111+I122</f>
        <v>29812957.73</v>
      </c>
      <c r="J110" s="19"/>
      <c r="K110" s="19"/>
    </row>
    <row r="111" spans="1:14" ht="47.25" x14ac:dyDescent="0.25">
      <c r="A111" s="5" t="s">
        <v>79</v>
      </c>
      <c r="B111" s="6" t="s">
        <v>6</v>
      </c>
      <c r="C111" s="6" t="s">
        <v>8</v>
      </c>
      <c r="D111" s="6" t="s">
        <v>77</v>
      </c>
      <c r="E111" s="6" t="s">
        <v>80</v>
      </c>
      <c r="F111" s="6"/>
      <c r="G111" s="7">
        <f>G112</f>
        <v>1143724.69</v>
      </c>
      <c r="H111" s="7">
        <f t="shared" ref="H111:I111" si="31">H112</f>
        <v>665499.81000000006</v>
      </c>
      <c r="I111" s="7">
        <f t="shared" si="31"/>
        <v>665664.01</v>
      </c>
      <c r="J111" s="19"/>
      <c r="K111" s="19"/>
    </row>
    <row r="112" spans="1:14" ht="47.25" x14ac:dyDescent="0.25">
      <c r="A112" s="5" t="s">
        <v>81</v>
      </c>
      <c r="B112" s="6" t="s">
        <v>6</v>
      </c>
      <c r="C112" s="6" t="s">
        <v>8</v>
      </c>
      <c r="D112" s="6" t="s">
        <v>77</v>
      </c>
      <c r="E112" s="6" t="s">
        <v>82</v>
      </c>
      <c r="F112" s="6"/>
      <c r="G112" s="7">
        <f>G113+G117+G115</f>
        <v>1143724.69</v>
      </c>
      <c r="H112" s="7">
        <f>H113+H117</f>
        <v>665499.81000000006</v>
      </c>
      <c r="I112" s="7">
        <f>I113+I117</f>
        <v>665664.01</v>
      </c>
      <c r="J112" s="19"/>
      <c r="K112" s="19"/>
    </row>
    <row r="113" spans="1:14" ht="31.5" x14ac:dyDescent="0.25">
      <c r="A113" s="5" t="s">
        <v>83</v>
      </c>
      <c r="B113" s="6" t="s">
        <v>6</v>
      </c>
      <c r="C113" s="6" t="s">
        <v>8</v>
      </c>
      <c r="D113" s="6" t="s">
        <v>77</v>
      </c>
      <c r="E113" s="6" t="s">
        <v>84</v>
      </c>
      <c r="F113" s="6"/>
      <c r="G113" s="7">
        <f>G114</f>
        <v>417042.75</v>
      </c>
      <c r="H113" s="7">
        <f t="shared" ref="H113:I113" si="32">H114</f>
        <v>445000</v>
      </c>
      <c r="I113" s="7">
        <f t="shared" si="32"/>
        <v>445000</v>
      </c>
      <c r="J113" s="19"/>
      <c r="K113" s="19"/>
    </row>
    <row r="114" spans="1:14" ht="47.25" x14ac:dyDescent="0.25">
      <c r="A114" s="5" t="s">
        <v>411</v>
      </c>
      <c r="B114" s="6" t="s">
        <v>6</v>
      </c>
      <c r="C114" s="6" t="s">
        <v>8</v>
      </c>
      <c r="D114" s="6" t="s">
        <v>77</v>
      </c>
      <c r="E114" s="6" t="s">
        <v>84</v>
      </c>
      <c r="F114" s="6" t="s">
        <v>21</v>
      </c>
      <c r="G114" s="7">
        <v>417042.75</v>
      </c>
      <c r="H114" s="7">
        <v>445000</v>
      </c>
      <c r="I114" s="7">
        <v>445000</v>
      </c>
      <c r="J114" s="19">
        <v>176142.75</v>
      </c>
      <c r="K114" s="19"/>
    </row>
    <row r="115" spans="1:14" ht="47.25" x14ac:dyDescent="0.25">
      <c r="A115" s="5" t="s">
        <v>534</v>
      </c>
      <c r="B115" s="6" t="s">
        <v>6</v>
      </c>
      <c r="C115" s="6" t="s">
        <v>8</v>
      </c>
      <c r="D115" s="6" t="s">
        <v>77</v>
      </c>
      <c r="E115" s="6" t="s">
        <v>533</v>
      </c>
      <c r="F115" s="6"/>
      <c r="G115" s="7">
        <f>G116</f>
        <v>204100</v>
      </c>
      <c r="H115" s="7"/>
      <c r="I115" s="7"/>
      <c r="J115" s="19"/>
      <c r="K115" s="19"/>
    </row>
    <row r="116" spans="1:14" ht="47.25" x14ac:dyDescent="0.25">
      <c r="A116" s="5" t="s">
        <v>411</v>
      </c>
      <c r="B116" s="6" t="s">
        <v>6</v>
      </c>
      <c r="C116" s="6" t="s">
        <v>8</v>
      </c>
      <c r="D116" s="6" t="s">
        <v>77</v>
      </c>
      <c r="E116" s="6" t="s">
        <v>533</v>
      </c>
      <c r="F116" s="6" t="s">
        <v>21</v>
      </c>
      <c r="G116" s="7">
        <v>204100</v>
      </c>
      <c r="H116" s="7"/>
      <c r="I116" s="7"/>
      <c r="J116" s="19"/>
      <c r="K116" s="19"/>
    </row>
    <row r="117" spans="1:14" ht="80.25" customHeight="1" x14ac:dyDescent="0.25">
      <c r="A117" s="5" t="s">
        <v>85</v>
      </c>
      <c r="B117" s="6" t="s">
        <v>6</v>
      </c>
      <c r="C117" s="6" t="s">
        <v>8</v>
      </c>
      <c r="D117" s="6" t="s">
        <v>77</v>
      </c>
      <c r="E117" s="6" t="s">
        <v>86</v>
      </c>
      <c r="F117" s="6"/>
      <c r="G117" s="7">
        <f>G120+G121+G118+G119</f>
        <v>522581.94</v>
      </c>
      <c r="H117" s="7">
        <f>H120+H121</f>
        <v>220499.81</v>
      </c>
      <c r="I117" s="7">
        <f>I120+I121</f>
        <v>220664.00999999998</v>
      </c>
      <c r="J117" s="50"/>
      <c r="K117" s="50"/>
      <c r="L117" s="39"/>
    </row>
    <row r="118" spans="1:14" s="65" customFormat="1" ht="40.5" customHeight="1" x14ac:dyDescent="0.25">
      <c r="A118" s="26" t="s">
        <v>504</v>
      </c>
      <c r="B118" s="6" t="s">
        <v>6</v>
      </c>
      <c r="C118" s="6" t="s">
        <v>8</v>
      </c>
      <c r="D118" s="6" t="s">
        <v>77</v>
      </c>
      <c r="E118" s="6" t="s">
        <v>86</v>
      </c>
      <c r="F118" s="6" t="s">
        <v>551</v>
      </c>
      <c r="G118" s="7">
        <v>29100</v>
      </c>
      <c r="H118" s="7"/>
      <c r="I118" s="7"/>
      <c r="J118" s="50">
        <v>29100</v>
      </c>
      <c r="K118" s="50"/>
      <c r="L118" s="39"/>
    </row>
    <row r="119" spans="1:14" s="65" customFormat="1" ht="35.25" customHeight="1" x14ac:dyDescent="0.25">
      <c r="A119" s="26" t="s">
        <v>505</v>
      </c>
      <c r="B119" s="6" t="s">
        <v>6</v>
      </c>
      <c r="C119" s="6" t="s">
        <v>8</v>
      </c>
      <c r="D119" s="6" t="s">
        <v>77</v>
      </c>
      <c r="E119" s="6" t="s">
        <v>86</v>
      </c>
      <c r="F119" s="6" t="s">
        <v>111</v>
      </c>
      <c r="G119" s="7">
        <v>900</v>
      </c>
      <c r="H119" s="7"/>
      <c r="I119" s="7"/>
      <c r="J119" s="50">
        <v>900</v>
      </c>
      <c r="K119" s="50"/>
      <c r="L119" s="39"/>
    </row>
    <row r="120" spans="1:14" ht="63" x14ac:dyDescent="0.25">
      <c r="A120" s="26" t="s">
        <v>500</v>
      </c>
      <c r="B120" s="6" t="s">
        <v>6</v>
      </c>
      <c r="C120" s="6" t="s">
        <v>8</v>
      </c>
      <c r="D120" s="6" t="s">
        <v>77</v>
      </c>
      <c r="E120" s="6" t="s">
        <v>86</v>
      </c>
      <c r="F120" s="6" t="s">
        <v>21</v>
      </c>
      <c r="G120" s="7">
        <v>477804.48</v>
      </c>
      <c r="H120" s="7">
        <v>220016.65</v>
      </c>
      <c r="I120" s="7">
        <v>220136.68</v>
      </c>
      <c r="J120" s="44">
        <v>-29100</v>
      </c>
      <c r="K120" s="44"/>
      <c r="L120" s="44"/>
      <c r="N120" s="11"/>
    </row>
    <row r="121" spans="1:14" ht="63" x14ac:dyDescent="0.25">
      <c r="A121" s="26" t="s">
        <v>501</v>
      </c>
      <c r="B121" s="6" t="s">
        <v>6</v>
      </c>
      <c r="C121" s="6" t="s">
        <v>8</v>
      </c>
      <c r="D121" s="6" t="s">
        <v>77</v>
      </c>
      <c r="E121" s="6" t="s">
        <v>86</v>
      </c>
      <c r="F121" s="6" t="s">
        <v>21</v>
      </c>
      <c r="G121" s="7">
        <v>14777.46</v>
      </c>
      <c r="H121" s="7">
        <v>483.16</v>
      </c>
      <c r="I121" s="7">
        <v>527.33000000000004</v>
      </c>
      <c r="J121" s="45">
        <v>-900</v>
      </c>
      <c r="K121" s="45"/>
      <c r="L121" s="45"/>
      <c r="N121" s="12"/>
    </row>
    <row r="122" spans="1:14" ht="47.25" x14ac:dyDescent="0.25">
      <c r="A122" s="5" t="s">
        <v>87</v>
      </c>
      <c r="B122" s="6" t="s">
        <v>6</v>
      </c>
      <c r="C122" s="6" t="s">
        <v>8</v>
      </c>
      <c r="D122" s="6" t="s">
        <v>77</v>
      </c>
      <c r="E122" s="6" t="s">
        <v>88</v>
      </c>
      <c r="F122" s="6"/>
      <c r="G122" s="7">
        <f>G123+G128+G130</f>
        <v>29147293.719999999</v>
      </c>
      <c r="H122" s="7">
        <v>29147293.719999999</v>
      </c>
      <c r="I122" s="7">
        <v>29147293.719999999</v>
      </c>
      <c r="J122" s="19"/>
      <c r="K122" s="19"/>
    </row>
    <row r="123" spans="1:14" ht="47.25" x14ac:dyDescent="0.25">
      <c r="A123" s="5" t="s">
        <v>89</v>
      </c>
      <c r="B123" s="6" t="s">
        <v>6</v>
      </c>
      <c r="C123" s="6" t="s">
        <v>8</v>
      </c>
      <c r="D123" s="6" t="s">
        <v>77</v>
      </c>
      <c r="E123" s="6" t="s">
        <v>90</v>
      </c>
      <c r="F123" s="6"/>
      <c r="G123" s="7">
        <f>G125+G126+G127</f>
        <v>6210949.0899999999</v>
      </c>
      <c r="H123" s="7">
        <v>29147293.719999999</v>
      </c>
      <c r="I123" s="7">
        <v>29147293.719999999</v>
      </c>
      <c r="J123" s="19"/>
      <c r="K123" s="19"/>
    </row>
    <row r="124" spans="1:14" ht="48.75" customHeight="1" x14ac:dyDescent="0.25">
      <c r="A124" s="5" t="s">
        <v>91</v>
      </c>
      <c r="B124" s="6" t="s">
        <v>6</v>
      </c>
      <c r="C124" s="6" t="s">
        <v>8</v>
      </c>
      <c r="D124" s="6" t="s">
        <v>77</v>
      </c>
      <c r="E124" s="6" t="s">
        <v>92</v>
      </c>
      <c r="F124" s="6"/>
      <c r="G124" s="7">
        <f>G125+G127+G126</f>
        <v>6210949.0899999999</v>
      </c>
      <c r="H124" s="7">
        <f t="shared" ref="H124:I124" si="33">H125</f>
        <v>6199999</v>
      </c>
      <c r="I124" s="7">
        <f t="shared" si="33"/>
        <v>6199999</v>
      </c>
      <c r="J124" s="19"/>
      <c r="K124" s="19"/>
    </row>
    <row r="125" spans="1:14" ht="141.75" x14ac:dyDescent="0.25">
      <c r="A125" s="26" t="s">
        <v>93</v>
      </c>
      <c r="B125" s="6" t="s">
        <v>6</v>
      </c>
      <c r="C125" s="6" t="s">
        <v>8</v>
      </c>
      <c r="D125" s="6" t="s">
        <v>77</v>
      </c>
      <c r="E125" s="6" t="s">
        <v>92</v>
      </c>
      <c r="F125" s="6" t="s">
        <v>94</v>
      </c>
      <c r="G125" s="7">
        <v>6195999</v>
      </c>
      <c r="H125" s="7">
        <v>6199999</v>
      </c>
      <c r="I125" s="7">
        <v>6199999</v>
      </c>
      <c r="J125" s="19"/>
      <c r="K125" s="19"/>
    </row>
    <row r="126" spans="1:14" ht="47.25" x14ac:dyDescent="0.25">
      <c r="A126" s="5" t="s">
        <v>413</v>
      </c>
      <c r="B126" s="6" t="s">
        <v>6</v>
      </c>
      <c r="C126" s="6" t="s">
        <v>8</v>
      </c>
      <c r="D126" s="6" t="s">
        <v>77</v>
      </c>
      <c r="E126" s="6" t="s">
        <v>92</v>
      </c>
      <c r="F126" s="6" t="s">
        <v>96</v>
      </c>
      <c r="G126" s="7">
        <v>4000</v>
      </c>
      <c r="H126" s="7"/>
      <c r="I126" s="7"/>
      <c r="J126" s="19"/>
      <c r="K126" s="19"/>
    </row>
    <row r="127" spans="1:14" ht="15.75" x14ac:dyDescent="0.25">
      <c r="A127" s="5" t="s">
        <v>414</v>
      </c>
      <c r="B127" s="6" t="s">
        <v>6</v>
      </c>
      <c r="C127" s="6" t="s">
        <v>8</v>
      </c>
      <c r="D127" s="6" t="s">
        <v>77</v>
      </c>
      <c r="E127" s="6" t="s">
        <v>92</v>
      </c>
      <c r="F127" s="6" t="s">
        <v>98</v>
      </c>
      <c r="G127" s="7">
        <v>10950.09</v>
      </c>
      <c r="H127" s="7"/>
      <c r="I127" s="7"/>
      <c r="J127" s="19"/>
      <c r="K127" s="19"/>
    </row>
    <row r="128" spans="1:14" ht="21.75" customHeight="1" x14ac:dyDescent="0.25">
      <c r="A128" s="5" t="s">
        <v>19</v>
      </c>
      <c r="B128" s="6" t="s">
        <v>6</v>
      </c>
      <c r="C128" s="6" t="s">
        <v>8</v>
      </c>
      <c r="D128" s="6" t="s">
        <v>77</v>
      </c>
      <c r="E128" s="6" t="s">
        <v>95</v>
      </c>
      <c r="F128" s="6"/>
      <c r="G128" s="7">
        <f>G129</f>
        <v>1198297.94</v>
      </c>
      <c r="H128" s="7">
        <f t="shared" ref="H128:I128" si="34">H129</f>
        <v>1195080.72</v>
      </c>
      <c r="I128" s="7">
        <f t="shared" si="34"/>
        <v>1195080.72</v>
      </c>
      <c r="J128" s="19"/>
      <c r="K128" s="19"/>
    </row>
    <row r="129" spans="1:12" ht="47.25" x14ac:dyDescent="0.25">
      <c r="A129" s="5" t="s">
        <v>413</v>
      </c>
      <c r="B129" s="6" t="s">
        <v>6</v>
      </c>
      <c r="C129" s="6" t="s">
        <v>8</v>
      </c>
      <c r="D129" s="6" t="s">
        <v>77</v>
      </c>
      <c r="E129" s="6" t="s">
        <v>95</v>
      </c>
      <c r="F129" s="6" t="s">
        <v>96</v>
      </c>
      <c r="G129" s="7">
        <v>1198297.94</v>
      </c>
      <c r="H129" s="7">
        <v>1195080.72</v>
      </c>
      <c r="I129" s="7">
        <v>1195080.72</v>
      </c>
      <c r="J129" s="19"/>
      <c r="K129" s="19"/>
    </row>
    <row r="130" spans="1:12" ht="51.75" customHeight="1" x14ac:dyDescent="0.25">
      <c r="A130" s="5" t="s">
        <v>22</v>
      </c>
      <c r="B130" s="6" t="s">
        <v>6</v>
      </c>
      <c r="C130" s="6" t="s">
        <v>8</v>
      </c>
      <c r="D130" s="6" t="s">
        <v>77</v>
      </c>
      <c r="E130" s="6" t="s">
        <v>97</v>
      </c>
      <c r="F130" s="6"/>
      <c r="G130" s="7">
        <f>G131+G132+G133</f>
        <v>21738046.690000001</v>
      </c>
      <c r="H130" s="7">
        <f t="shared" ref="H130:I130" si="35">H131+H132+H133</f>
        <v>21752214</v>
      </c>
      <c r="I130" s="7">
        <f t="shared" si="35"/>
        <v>21752214</v>
      </c>
      <c r="J130" s="19"/>
      <c r="K130" s="19"/>
    </row>
    <row r="131" spans="1:12" ht="94.5" x14ac:dyDescent="0.25">
      <c r="A131" s="26" t="s">
        <v>412</v>
      </c>
      <c r="B131" s="6" t="s">
        <v>6</v>
      </c>
      <c r="C131" s="6" t="s">
        <v>8</v>
      </c>
      <c r="D131" s="6" t="s">
        <v>77</v>
      </c>
      <c r="E131" s="6" t="s">
        <v>97</v>
      </c>
      <c r="F131" s="6" t="s">
        <v>94</v>
      </c>
      <c r="G131" s="7">
        <v>20676801.34</v>
      </c>
      <c r="H131" s="7">
        <v>20862084</v>
      </c>
      <c r="I131" s="7">
        <v>20862084</v>
      </c>
      <c r="J131" s="19"/>
      <c r="K131" s="19"/>
    </row>
    <row r="132" spans="1:12" ht="47.25" x14ac:dyDescent="0.25">
      <c r="A132" s="5" t="s">
        <v>413</v>
      </c>
      <c r="B132" s="6" t="s">
        <v>6</v>
      </c>
      <c r="C132" s="6" t="s">
        <v>8</v>
      </c>
      <c r="D132" s="6" t="s">
        <v>77</v>
      </c>
      <c r="E132" s="6" t="s">
        <v>97</v>
      </c>
      <c r="F132" s="6" t="s">
        <v>96</v>
      </c>
      <c r="G132" s="7">
        <v>1015412.66</v>
      </c>
      <c r="H132" s="7">
        <v>830130</v>
      </c>
      <c r="I132" s="7">
        <v>830130</v>
      </c>
      <c r="J132" s="19"/>
      <c r="K132" s="19"/>
    </row>
    <row r="133" spans="1:12" ht="15.75" x14ac:dyDescent="0.25">
      <c r="A133" s="5" t="s">
        <v>414</v>
      </c>
      <c r="B133" s="6" t="s">
        <v>6</v>
      </c>
      <c r="C133" s="6" t="s">
        <v>8</v>
      </c>
      <c r="D133" s="6" t="s">
        <v>77</v>
      </c>
      <c r="E133" s="6" t="s">
        <v>97</v>
      </c>
      <c r="F133" s="6" t="s">
        <v>98</v>
      </c>
      <c r="G133" s="7">
        <v>45832.69</v>
      </c>
      <c r="H133" s="7">
        <v>60000</v>
      </c>
      <c r="I133" s="7">
        <v>60000</v>
      </c>
      <c r="J133" s="16"/>
      <c r="K133" s="16"/>
      <c r="L133" s="16"/>
    </row>
    <row r="134" spans="1:12" ht="63" x14ac:dyDescent="0.25">
      <c r="A134" s="5" t="s">
        <v>99</v>
      </c>
      <c r="B134" s="6" t="s">
        <v>6</v>
      </c>
      <c r="C134" s="6" t="s">
        <v>8</v>
      </c>
      <c r="D134" s="6" t="s">
        <v>77</v>
      </c>
      <c r="E134" s="6" t="s">
        <v>100</v>
      </c>
      <c r="F134" s="6"/>
      <c r="G134" s="7">
        <f>G135</f>
        <v>107536</v>
      </c>
      <c r="H134" s="7">
        <f t="shared" ref="H134:I136" si="36">H135</f>
        <v>107536</v>
      </c>
      <c r="I134" s="7">
        <f t="shared" si="36"/>
        <v>107536</v>
      </c>
      <c r="J134" s="19"/>
      <c r="K134" s="19"/>
    </row>
    <row r="135" spans="1:12" ht="78.75" x14ac:dyDescent="0.25">
      <c r="A135" s="5" t="s">
        <v>101</v>
      </c>
      <c r="B135" s="6" t="s">
        <v>6</v>
      </c>
      <c r="C135" s="6" t="s">
        <v>8</v>
      </c>
      <c r="D135" s="6" t="s">
        <v>77</v>
      </c>
      <c r="E135" s="6" t="s">
        <v>102</v>
      </c>
      <c r="F135" s="6"/>
      <c r="G135" s="7">
        <f>G136</f>
        <v>107536</v>
      </c>
      <c r="H135" s="7">
        <f t="shared" si="36"/>
        <v>107536</v>
      </c>
      <c r="I135" s="7">
        <f t="shared" si="36"/>
        <v>107536</v>
      </c>
      <c r="J135" s="19"/>
      <c r="K135" s="19"/>
    </row>
    <row r="136" spans="1:12" ht="47.25" x14ac:dyDescent="0.25">
      <c r="A136" s="5" t="s">
        <v>103</v>
      </c>
      <c r="B136" s="6" t="s">
        <v>6</v>
      </c>
      <c r="C136" s="6" t="s">
        <v>8</v>
      </c>
      <c r="D136" s="6" t="s">
        <v>77</v>
      </c>
      <c r="E136" s="6" t="s">
        <v>104</v>
      </c>
      <c r="F136" s="6"/>
      <c r="G136" s="7">
        <f>G137</f>
        <v>107536</v>
      </c>
      <c r="H136" s="7">
        <f t="shared" si="36"/>
        <v>107536</v>
      </c>
      <c r="I136" s="7">
        <f t="shared" si="36"/>
        <v>107536</v>
      </c>
      <c r="J136" s="19"/>
      <c r="K136" s="19"/>
    </row>
    <row r="137" spans="1:12" ht="47.25" x14ac:dyDescent="0.25">
      <c r="A137" s="5" t="s">
        <v>413</v>
      </c>
      <c r="B137" s="6" t="s">
        <v>6</v>
      </c>
      <c r="C137" s="6" t="s">
        <v>8</v>
      </c>
      <c r="D137" s="6" t="s">
        <v>77</v>
      </c>
      <c r="E137" s="6" t="s">
        <v>104</v>
      </c>
      <c r="F137" s="6" t="s">
        <v>96</v>
      </c>
      <c r="G137" s="7">
        <v>107536</v>
      </c>
      <c r="H137" s="7">
        <v>107536</v>
      </c>
      <c r="I137" s="7">
        <v>107536</v>
      </c>
      <c r="J137" s="19"/>
      <c r="K137" s="19"/>
    </row>
    <row r="138" spans="1:12" ht="15.75" x14ac:dyDescent="0.25">
      <c r="A138" s="4" t="s">
        <v>106</v>
      </c>
      <c r="B138" s="22" t="s">
        <v>6</v>
      </c>
      <c r="C138" s="22" t="s">
        <v>105</v>
      </c>
      <c r="D138" s="22" t="s">
        <v>9</v>
      </c>
      <c r="E138" s="22"/>
      <c r="F138" s="22"/>
      <c r="G138" s="20">
        <f>G139+G155</f>
        <v>15226235.050000001</v>
      </c>
      <c r="H138" s="20">
        <f t="shared" ref="H138:I138" si="37">H139+H155</f>
        <v>15693619.32</v>
      </c>
      <c r="I138" s="20">
        <f t="shared" si="37"/>
        <v>15777623.07</v>
      </c>
      <c r="J138" s="31"/>
      <c r="K138" s="31"/>
    </row>
    <row r="139" spans="1:12" ht="15.75" x14ac:dyDescent="0.25">
      <c r="A139" s="4" t="s">
        <v>108</v>
      </c>
      <c r="B139" s="22" t="s">
        <v>6</v>
      </c>
      <c r="C139" s="22" t="s">
        <v>105</v>
      </c>
      <c r="D139" s="22" t="s">
        <v>107</v>
      </c>
      <c r="E139" s="22"/>
      <c r="F139" s="22"/>
      <c r="G139" s="20">
        <f>G140</f>
        <v>13251635.050000001</v>
      </c>
      <c r="H139" s="20">
        <f t="shared" ref="H139:I139" si="38">H140</f>
        <v>13719019.32</v>
      </c>
      <c r="I139" s="20">
        <f t="shared" si="38"/>
        <v>13803023.07</v>
      </c>
      <c r="J139" s="31"/>
      <c r="K139" s="31"/>
    </row>
    <row r="140" spans="1:12" ht="47.25" x14ac:dyDescent="0.25">
      <c r="A140" s="5" t="s">
        <v>13</v>
      </c>
      <c r="B140" s="6" t="s">
        <v>6</v>
      </c>
      <c r="C140" s="6" t="s">
        <v>105</v>
      </c>
      <c r="D140" s="6" t="s">
        <v>107</v>
      </c>
      <c r="E140" s="6" t="s">
        <v>14</v>
      </c>
      <c r="F140" s="6"/>
      <c r="G140" s="7">
        <f>G141+G146</f>
        <v>13251635.050000001</v>
      </c>
      <c r="H140" s="7">
        <f t="shared" ref="H140:I140" si="39">H141+H146</f>
        <v>13719019.32</v>
      </c>
      <c r="I140" s="7">
        <f t="shared" si="39"/>
        <v>13803023.07</v>
      </c>
      <c r="J140" s="19"/>
      <c r="K140" s="19"/>
    </row>
    <row r="141" spans="1:12" ht="47.25" x14ac:dyDescent="0.25">
      <c r="A141" s="5" t="s">
        <v>15</v>
      </c>
      <c r="B141" s="6" t="s">
        <v>6</v>
      </c>
      <c r="C141" s="6" t="s">
        <v>105</v>
      </c>
      <c r="D141" s="6" t="s">
        <v>107</v>
      </c>
      <c r="E141" s="6" t="s">
        <v>16</v>
      </c>
      <c r="F141" s="6"/>
      <c r="G141" s="7">
        <f>G142</f>
        <v>5999837.5899999999</v>
      </c>
      <c r="H141" s="7">
        <f t="shared" ref="H141:I142" si="40">H142</f>
        <v>5999837.5899999999</v>
      </c>
      <c r="I141" s="7">
        <f t="shared" si="40"/>
        <v>5999837.5899999999</v>
      </c>
      <c r="J141" s="19"/>
      <c r="K141" s="19"/>
    </row>
    <row r="142" spans="1:12" ht="63" x14ac:dyDescent="0.25">
      <c r="A142" s="5" t="s">
        <v>17</v>
      </c>
      <c r="B142" s="6" t="s">
        <v>6</v>
      </c>
      <c r="C142" s="6" t="s">
        <v>105</v>
      </c>
      <c r="D142" s="6" t="s">
        <v>107</v>
      </c>
      <c r="E142" s="6" t="s">
        <v>18</v>
      </c>
      <c r="F142" s="6"/>
      <c r="G142" s="7">
        <f>G143</f>
        <v>5999837.5899999999</v>
      </c>
      <c r="H142" s="7">
        <f t="shared" si="40"/>
        <v>5999837.5899999999</v>
      </c>
      <c r="I142" s="7">
        <f t="shared" si="40"/>
        <v>5999837.5899999999</v>
      </c>
      <c r="J142" s="19"/>
      <c r="K142" s="19"/>
    </row>
    <row r="143" spans="1:12" ht="110.25" x14ac:dyDescent="0.25">
      <c r="A143" s="5" t="s">
        <v>109</v>
      </c>
      <c r="B143" s="6" t="s">
        <v>6</v>
      </c>
      <c r="C143" s="6" t="s">
        <v>105</v>
      </c>
      <c r="D143" s="6" t="s">
        <v>107</v>
      </c>
      <c r="E143" s="6" t="s">
        <v>110</v>
      </c>
      <c r="F143" s="6"/>
      <c r="G143" s="7">
        <f>G144+G145</f>
        <v>5999837.5899999999</v>
      </c>
      <c r="H143" s="7">
        <f t="shared" ref="H143:I143" si="41">H144+H145</f>
        <v>5999837.5899999999</v>
      </c>
      <c r="I143" s="7">
        <f t="shared" si="41"/>
        <v>5999837.5899999999</v>
      </c>
      <c r="J143" s="19"/>
      <c r="K143" s="19"/>
    </row>
    <row r="144" spans="1:12" ht="47.25" x14ac:dyDescent="0.25">
      <c r="A144" s="26" t="s">
        <v>413</v>
      </c>
      <c r="B144" s="6" t="s">
        <v>6</v>
      </c>
      <c r="C144" s="6" t="s">
        <v>105</v>
      </c>
      <c r="D144" s="6" t="s">
        <v>107</v>
      </c>
      <c r="E144" s="6" t="s">
        <v>110</v>
      </c>
      <c r="F144" s="6" t="s">
        <v>96</v>
      </c>
      <c r="G144" s="7">
        <v>65000</v>
      </c>
      <c r="H144" s="7">
        <v>65000</v>
      </c>
      <c r="I144" s="7">
        <v>65000</v>
      </c>
      <c r="J144" s="19"/>
      <c r="K144" s="19"/>
    </row>
    <row r="145" spans="1:14" ht="31.5" x14ac:dyDescent="0.25">
      <c r="A145" s="26" t="s">
        <v>415</v>
      </c>
      <c r="B145" s="6" t="s">
        <v>6</v>
      </c>
      <c r="C145" s="6" t="s">
        <v>105</v>
      </c>
      <c r="D145" s="6" t="s">
        <v>107</v>
      </c>
      <c r="E145" s="6" t="s">
        <v>110</v>
      </c>
      <c r="F145" s="6" t="s">
        <v>111</v>
      </c>
      <c r="G145" s="7">
        <v>5934837.5899999999</v>
      </c>
      <c r="H145" s="7">
        <v>5934837.5899999999</v>
      </c>
      <c r="I145" s="7">
        <v>5934837.5899999999</v>
      </c>
      <c r="J145" s="16"/>
      <c r="K145" s="16"/>
      <c r="L145" s="16"/>
      <c r="M145" s="13"/>
      <c r="N145" s="13"/>
    </row>
    <row r="146" spans="1:14" ht="63" x14ac:dyDescent="0.25">
      <c r="A146" s="5" t="s">
        <v>112</v>
      </c>
      <c r="B146" s="6" t="s">
        <v>6</v>
      </c>
      <c r="C146" s="6" t="s">
        <v>105</v>
      </c>
      <c r="D146" s="6" t="s">
        <v>107</v>
      </c>
      <c r="E146" s="6" t="s">
        <v>113</v>
      </c>
      <c r="F146" s="6"/>
      <c r="G146" s="7">
        <f>G147</f>
        <v>7251797.46</v>
      </c>
      <c r="H146" s="7">
        <f t="shared" ref="H146:I146" si="42">H147</f>
        <v>7719181.7300000004</v>
      </c>
      <c r="I146" s="7">
        <f t="shared" si="42"/>
        <v>7803185.4800000004</v>
      </c>
      <c r="J146" s="19"/>
      <c r="K146" s="19"/>
    </row>
    <row r="147" spans="1:14" ht="78.75" x14ac:dyDescent="0.25">
      <c r="A147" s="5" t="s">
        <v>114</v>
      </c>
      <c r="B147" s="6" t="s">
        <v>6</v>
      </c>
      <c r="C147" s="6" t="s">
        <v>105</v>
      </c>
      <c r="D147" s="6" t="s">
        <v>107</v>
      </c>
      <c r="E147" s="6" t="s">
        <v>115</v>
      </c>
      <c r="F147" s="6"/>
      <c r="G147" s="7">
        <f>G148+G150+G152</f>
        <v>7251797.46</v>
      </c>
      <c r="H147" s="7">
        <f t="shared" ref="H147:I147" si="43">H148+H150+H152</f>
        <v>7719181.7300000004</v>
      </c>
      <c r="I147" s="7">
        <f t="shared" si="43"/>
        <v>7803185.4800000004</v>
      </c>
      <c r="J147" s="19"/>
      <c r="K147" s="19"/>
    </row>
    <row r="148" spans="1:14" ht="63" x14ac:dyDescent="0.25">
      <c r="A148" s="5" t="s">
        <v>116</v>
      </c>
      <c r="B148" s="6" t="s">
        <v>6</v>
      </c>
      <c r="C148" s="6" t="s">
        <v>105</v>
      </c>
      <c r="D148" s="6" t="s">
        <v>107</v>
      </c>
      <c r="E148" s="6" t="s">
        <v>117</v>
      </c>
      <c r="F148" s="6"/>
      <c r="G148" s="7">
        <f>G149</f>
        <v>311051.01</v>
      </c>
      <c r="H148" s="7">
        <f t="shared" ref="H148:I148" si="44">H149</f>
        <v>398999.54</v>
      </c>
      <c r="I148" s="7">
        <f t="shared" si="44"/>
        <v>483003.29</v>
      </c>
      <c r="J148" s="19"/>
      <c r="K148" s="19"/>
    </row>
    <row r="149" spans="1:14" ht="31.5" x14ac:dyDescent="0.25">
      <c r="A149" s="5" t="s">
        <v>415</v>
      </c>
      <c r="B149" s="6" t="s">
        <v>6</v>
      </c>
      <c r="C149" s="6" t="s">
        <v>105</v>
      </c>
      <c r="D149" s="6" t="s">
        <v>107</v>
      </c>
      <c r="E149" s="6" t="s">
        <v>117</v>
      </c>
      <c r="F149" s="6" t="s">
        <v>111</v>
      </c>
      <c r="G149" s="7">
        <v>311051.01</v>
      </c>
      <c r="H149" s="7">
        <v>398999.54</v>
      </c>
      <c r="I149" s="7">
        <v>483003.29</v>
      </c>
      <c r="J149" s="16"/>
      <c r="K149" s="16"/>
      <c r="L149" s="16"/>
      <c r="M149" s="13"/>
      <c r="N149" s="13"/>
    </row>
    <row r="150" spans="1:14" ht="116.25" customHeight="1" x14ac:dyDescent="0.25">
      <c r="A150" s="5" t="s">
        <v>118</v>
      </c>
      <c r="B150" s="6" t="s">
        <v>6</v>
      </c>
      <c r="C150" s="6" t="s">
        <v>105</v>
      </c>
      <c r="D150" s="6" t="s">
        <v>107</v>
      </c>
      <c r="E150" s="6" t="s">
        <v>119</v>
      </c>
      <c r="F150" s="6"/>
      <c r="G150" s="7">
        <f>G151</f>
        <v>78949.88</v>
      </c>
      <c r="H150" s="7">
        <f t="shared" ref="H150:I150" si="45">H151</f>
        <v>83061.75</v>
      </c>
      <c r="I150" s="7">
        <f t="shared" si="45"/>
        <v>83061.75</v>
      </c>
      <c r="J150" s="19"/>
      <c r="K150" s="19"/>
    </row>
    <row r="151" spans="1:14" ht="47.25" x14ac:dyDescent="0.25">
      <c r="A151" s="26" t="s">
        <v>413</v>
      </c>
      <c r="B151" s="6" t="s">
        <v>6</v>
      </c>
      <c r="C151" s="6" t="s">
        <v>105</v>
      </c>
      <c r="D151" s="6" t="s">
        <v>107</v>
      </c>
      <c r="E151" s="6" t="s">
        <v>119</v>
      </c>
      <c r="F151" s="6" t="s">
        <v>111</v>
      </c>
      <c r="G151" s="7">
        <v>78949.88</v>
      </c>
      <c r="H151" s="7">
        <v>83061.75</v>
      </c>
      <c r="I151" s="7">
        <v>83061.75</v>
      </c>
      <c r="J151" s="16"/>
      <c r="K151" s="16"/>
      <c r="L151" s="16"/>
      <c r="M151" s="13"/>
      <c r="N151" s="13"/>
    </row>
    <row r="152" spans="1:14" ht="94.5" x14ac:dyDescent="0.25">
      <c r="A152" s="5" t="s">
        <v>120</v>
      </c>
      <c r="B152" s="6" t="s">
        <v>6</v>
      </c>
      <c r="C152" s="6" t="s">
        <v>105</v>
      </c>
      <c r="D152" s="6" t="s">
        <v>107</v>
      </c>
      <c r="E152" s="6" t="s">
        <v>121</v>
      </c>
      <c r="F152" s="6"/>
      <c r="G152" s="7">
        <f>G153+G154</f>
        <v>6861796.5700000003</v>
      </c>
      <c r="H152" s="7">
        <f t="shared" ref="H152:I152" si="46">H153+H154</f>
        <v>7237120.4400000004</v>
      </c>
      <c r="I152" s="7">
        <f t="shared" si="46"/>
        <v>7237120.4400000004</v>
      </c>
      <c r="J152" s="19"/>
      <c r="K152" s="19"/>
    </row>
    <row r="153" spans="1:14" ht="47.25" x14ac:dyDescent="0.25">
      <c r="A153" s="26" t="s">
        <v>413</v>
      </c>
      <c r="B153" s="6" t="s">
        <v>6</v>
      </c>
      <c r="C153" s="6" t="s">
        <v>105</v>
      </c>
      <c r="D153" s="6" t="s">
        <v>107</v>
      </c>
      <c r="E153" s="6" t="s">
        <v>121</v>
      </c>
      <c r="F153" s="6" t="s">
        <v>96</v>
      </c>
      <c r="G153" s="7">
        <v>81000</v>
      </c>
      <c r="H153" s="7">
        <v>81000</v>
      </c>
      <c r="I153" s="7">
        <v>81000</v>
      </c>
      <c r="J153" s="16"/>
      <c r="K153" s="16"/>
      <c r="L153" s="16"/>
      <c r="M153" s="13"/>
      <c r="N153" s="13"/>
    </row>
    <row r="154" spans="1:14" ht="31.5" x14ac:dyDescent="0.25">
      <c r="A154" s="5" t="s">
        <v>415</v>
      </c>
      <c r="B154" s="6" t="s">
        <v>6</v>
      </c>
      <c r="C154" s="6" t="s">
        <v>105</v>
      </c>
      <c r="D154" s="6" t="s">
        <v>107</v>
      </c>
      <c r="E154" s="6" t="s">
        <v>121</v>
      </c>
      <c r="F154" s="6" t="s">
        <v>111</v>
      </c>
      <c r="G154" s="7">
        <v>6780796.5700000003</v>
      </c>
      <c r="H154" s="7">
        <v>7156120.4400000004</v>
      </c>
      <c r="I154" s="7">
        <v>7156120.4400000004</v>
      </c>
      <c r="J154" s="19"/>
      <c r="K154" s="19"/>
    </row>
    <row r="155" spans="1:14" ht="31.5" x14ac:dyDescent="0.25">
      <c r="A155" s="4" t="s">
        <v>123</v>
      </c>
      <c r="B155" s="22" t="s">
        <v>6</v>
      </c>
      <c r="C155" s="22" t="s">
        <v>105</v>
      </c>
      <c r="D155" s="22" t="s">
        <v>122</v>
      </c>
      <c r="E155" s="22"/>
      <c r="F155" s="22"/>
      <c r="G155" s="20">
        <f>G156</f>
        <v>1974600</v>
      </c>
      <c r="H155" s="20">
        <f t="shared" ref="H155:I158" si="47">H156</f>
        <v>1974600</v>
      </c>
      <c r="I155" s="20">
        <f t="shared" si="47"/>
        <v>1974600</v>
      </c>
      <c r="J155" s="31"/>
      <c r="K155" s="31"/>
    </row>
    <row r="156" spans="1:14" ht="47.25" x14ac:dyDescent="0.25">
      <c r="A156" s="5" t="s">
        <v>13</v>
      </c>
      <c r="B156" s="6" t="s">
        <v>6</v>
      </c>
      <c r="C156" s="6" t="s">
        <v>105</v>
      </c>
      <c r="D156" s="6" t="s">
        <v>122</v>
      </c>
      <c r="E156" s="6" t="s">
        <v>14</v>
      </c>
      <c r="F156" s="6"/>
      <c r="G156" s="7">
        <f>G157</f>
        <v>1974600</v>
      </c>
      <c r="H156" s="7">
        <f t="shared" si="47"/>
        <v>1974600</v>
      </c>
      <c r="I156" s="7">
        <f t="shared" si="47"/>
        <v>1974600</v>
      </c>
      <c r="J156" s="19"/>
      <c r="K156" s="19"/>
    </row>
    <row r="157" spans="1:14" ht="66.75" customHeight="1" x14ac:dyDescent="0.25">
      <c r="A157" s="5" t="s">
        <v>112</v>
      </c>
      <c r="B157" s="6" t="s">
        <v>6</v>
      </c>
      <c r="C157" s="6" t="s">
        <v>105</v>
      </c>
      <c r="D157" s="6" t="s">
        <v>122</v>
      </c>
      <c r="E157" s="6" t="s">
        <v>113</v>
      </c>
      <c r="F157" s="6"/>
      <c r="G157" s="7">
        <f>G158</f>
        <v>1974600</v>
      </c>
      <c r="H157" s="7">
        <f t="shared" si="47"/>
        <v>1974600</v>
      </c>
      <c r="I157" s="7">
        <f t="shared" si="47"/>
        <v>1974600</v>
      </c>
      <c r="J157" s="19"/>
      <c r="K157" s="19"/>
    </row>
    <row r="158" spans="1:14" ht="78.75" x14ac:dyDescent="0.25">
      <c r="A158" s="5" t="s">
        <v>114</v>
      </c>
      <c r="B158" s="6" t="s">
        <v>6</v>
      </c>
      <c r="C158" s="6" t="s">
        <v>105</v>
      </c>
      <c r="D158" s="6" t="s">
        <v>122</v>
      </c>
      <c r="E158" s="6" t="s">
        <v>115</v>
      </c>
      <c r="F158" s="6"/>
      <c r="G158" s="7">
        <f>G159</f>
        <v>1974600</v>
      </c>
      <c r="H158" s="7">
        <f t="shared" si="47"/>
        <v>1974600</v>
      </c>
      <c r="I158" s="7">
        <f t="shared" si="47"/>
        <v>1974600</v>
      </c>
      <c r="J158" s="19"/>
      <c r="K158" s="19"/>
    </row>
    <row r="159" spans="1:14" ht="78.75" x14ac:dyDescent="0.25">
      <c r="A159" s="5" t="s">
        <v>124</v>
      </c>
      <c r="B159" s="6" t="s">
        <v>6</v>
      </c>
      <c r="C159" s="6" t="s">
        <v>105</v>
      </c>
      <c r="D159" s="6" t="s">
        <v>122</v>
      </c>
      <c r="E159" s="6" t="s">
        <v>125</v>
      </c>
      <c r="F159" s="6"/>
      <c r="G159" s="7">
        <f>G160+G161</f>
        <v>1974600</v>
      </c>
      <c r="H159" s="7">
        <f t="shared" ref="H159:I159" si="48">H160+H161</f>
        <v>1974600</v>
      </c>
      <c r="I159" s="7">
        <f t="shared" si="48"/>
        <v>1974600</v>
      </c>
      <c r="J159" s="19"/>
      <c r="K159" s="19"/>
    </row>
    <row r="160" spans="1:14" ht="94.5" x14ac:dyDescent="0.25">
      <c r="A160" s="26" t="s">
        <v>412</v>
      </c>
      <c r="B160" s="6" t="s">
        <v>6</v>
      </c>
      <c r="C160" s="6" t="s">
        <v>105</v>
      </c>
      <c r="D160" s="6" t="s">
        <v>122</v>
      </c>
      <c r="E160" s="6" t="s">
        <v>125</v>
      </c>
      <c r="F160" s="6" t="s">
        <v>94</v>
      </c>
      <c r="G160" s="7">
        <v>1660400</v>
      </c>
      <c r="H160" s="7">
        <v>1760400</v>
      </c>
      <c r="I160" s="7">
        <v>1760400</v>
      </c>
      <c r="J160" s="19">
        <v>-100000</v>
      </c>
      <c r="K160" s="19"/>
    </row>
    <row r="161" spans="1:15" ht="47.25" x14ac:dyDescent="0.25">
      <c r="A161" s="5" t="s">
        <v>413</v>
      </c>
      <c r="B161" s="6" t="s">
        <v>6</v>
      </c>
      <c r="C161" s="6" t="s">
        <v>105</v>
      </c>
      <c r="D161" s="6" t="s">
        <v>122</v>
      </c>
      <c r="E161" s="6" t="s">
        <v>125</v>
      </c>
      <c r="F161" s="6" t="s">
        <v>96</v>
      </c>
      <c r="G161" s="7">
        <v>314200</v>
      </c>
      <c r="H161" s="7">
        <v>214200</v>
      </c>
      <c r="I161" s="7">
        <v>214200</v>
      </c>
      <c r="J161" s="19">
        <v>100000</v>
      </c>
      <c r="K161" s="19"/>
    </row>
    <row r="162" spans="1:15" ht="31.5" x14ac:dyDescent="0.25">
      <c r="A162" s="4" t="s">
        <v>127</v>
      </c>
      <c r="B162" s="22" t="s">
        <v>126</v>
      </c>
      <c r="C162" s="22"/>
      <c r="D162" s="22"/>
      <c r="E162" s="22"/>
      <c r="F162" s="22"/>
      <c r="G162" s="20">
        <f>G163+G268+G280+G292+G384+G391+G407+G415+G352</f>
        <v>300477359.82999998</v>
      </c>
      <c r="H162" s="20">
        <f>H163+H268+H280+H292+H384+H391+H407+H415+H352</f>
        <v>189666071.76999998</v>
      </c>
      <c r="I162" s="20">
        <f>I163+I268+I280+I292+I384+I391+I407+I415+I352</f>
        <v>206110718.49000001</v>
      </c>
      <c r="J162" s="31"/>
      <c r="K162" s="31"/>
    </row>
    <row r="163" spans="1:15" ht="31.5" x14ac:dyDescent="0.25">
      <c r="A163" s="4" t="s">
        <v>128</v>
      </c>
      <c r="B163" s="22" t="s">
        <v>126</v>
      </c>
      <c r="C163" s="22" t="s">
        <v>11</v>
      </c>
      <c r="D163" s="22" t="s">
        <v>9</v>
      </c>
      <c r="E163" s="22"/>
      <c r="F163" s="22"/>
      <c r="G163" s="20">
        <f>G164+G170+G187+G191</f>
        <v>164089571.43000001</v>
      </c>
      <c r="H163" s="20">
        <f>H164+H170+H187+H191</f>
        <v>144634810.56999999</v>
      </c>
      <c r="I163" s="20">
        <f>I164+I170+I187+I191</f>
        <v>144458312.18000001</v>
      </c>
      <c r="J163" s="31"/>
      <c r="K163" s="31"/>
      <c r="M163" s="3"/>
      <c r="N163" s="3"/>
      <c r="O163" s="3"/>
    </row>
    <row r="164" spans="1:15" ht="63" x14ac:dyDescent="0.25">
      <c r="A164" s="4" t="s">
        <v>129</v>
      </c>
      <c r="B164" s="22" t="s">
        <v>126</v>
      </c>
      <c r="C164" s="22" t="s">
        <v>11</v>
      </c>
      <c r="D164" s="22" t="s">
        <v>26</v>
      </c>
      <c r="E164" s="22"/>
      <c r="F164" s="22"/>
      <c r="G164" s="20">
        <v>2238669</v>
      </c>
      <c r="H164" s="20">
        <v>2238669</v>
      </c>
      <c r="I164" s="20">
        <v>2238669</v>
      </c>
      <c r="J164" s="31"/>
      <c r="K164" s="31"/>
    </row>
    <row r="165" spans="1:15" ht="54" customHeight="1" x14ac:dyDescent="0.25">
      <c r="A165" s="5" t="s">
        <v>130</v>
      </c>
      <c r="B165" s="6" t="s">
        <v>126</v>
      </c>
      <c r="C165" s="6" t="s">
        <v>11</v>
      </c>
      <c r="D165" s="6" t="s">
        <v>26</v>
      </c>
      <c r="E165" s="6" t="s">
        <v>131</v>
      </c>
      <c r="F165" s="6"/>
      <c r="G165" s="7">
        <f>G166</f>
        <v>2238669</v>
      </c>
      <c r="H165" s="7">
        <f t="shared" ref="H165:I167" si="49">H166</f>
        <v>2238669</v>
      </c>
      <c r="I165" s="7">
        <f t="shared" si="49"/>
        <v>2238669</v>
      </c>
      <c r="J165" s="19"/>
      <c r="K165" s="19"/>
    </row>
    <row r="166" spans="1:15" ht="47.25" customHeight="1" x14ac:dyDescent="0.25">
      <c r="A166" s="5" t="s">
        <v>132</v>
      </c>
      <c r="B166" s="6" t="s">
        <v>126</v>
      </c>
      <c r="C166" s="6" t="s">
        <v>11</v>
      </c>
      <c r="D166" s="6" t="s">
        <v>26</v>
      </c>
      <c r="E166" s="6" t="s">
        <v>133</v>
      </c>
      <c r="F166" s="6"/>
      <c r="G166" s="7">
        <f>G167</f>
        <v>2238669</v>
      </c>
      <c r="H166" s="7">
        <f t="shared" si="49"/>
        <v>2238669</v>
      </c>
      <c r="I166" s="7">
        <f t="shared" si="49"/>
        <v>2238669</v>
      </c>
      <c r="J166" s="19"/>
      <c r="K166" s="19"/>
    </row>
    <row r="167" spans="1:15" ht="68.25" customHeight="1" x14ac:dyDescent="0.25">
      <c r="A167" s="5" t="s">
        <v>134</v>
      </c>
      <c r="B167" s="6" t="s">
        <v>126</v>
      </c>
      <c r="C167" s="6" t="s">
        <v>11</v>
      </c>
      <c r="D167" s="6" t="s">
        <v>26</v>
      </c>
      <c r="E167" s="6" t="s">
        <v>135</v>
      </c>
      <c r="F167" s="6"/>
      <c r="G167" s="7">
        <f>G168</f>
        <v>2238669</v>
      </c>
      <c r="H167" s="7">
        <f t="shared" si="49"/>
        <v>2238669</v>
      </c>
      <c r="I167" s="7">
        <f t="shared" si="49"/>
        <v>2238669</v>
      </c>
      <c r="J167" s="19"/>
      <c r="K167" s="19"/>
    </row>
    <row r="168" spans="1:15" ht="31.5" x14ac:dyDescent="0.25">
      <c r="A168" s="5" t="s">
        <v>136</v>
      </c>
      <c r="B168" s="6" t="s">
        <v>126</v>
      </c>
      <c r="C168" s="6" t="s">
        <v>11</v>
      </c>
      <c r="D168" s="6" t="s">
        <v>26</v>
      </c>
      <c r="E168" s="6" t="s">
        <v>137</v>
      </c>
      <c r="F168" s="6"/>
      <c r="G168" s="7">
        <f>G169</f>
        <v>2238669</v>
      </c>
      <c r="H168" s="7">
        <f t="shared" ref="H168:I168" si="50">H169</f>
        <v>2238669</v>
      </c>
      <c r="I168" s="7">
        <f t="shared" si="50"/>
        <v>2238669</v>
      </c>
      <c r="J168" s="19"/>
      <c r="K168" s="19"/>
    </row>
    <row r="169" spans="1:15" ht="94.5" x14ac:dyDescent="0.25">
      <c r="A169" s="26" t="s">
        <v>412</v>
      </c>
      <c r="B169" s="6" t="s">
        <v>126</v>
      </c>
      <c r="C169" s="6" t="s">
        <v>11</v>
      </c>
      <c r="D169" s="6" t="s">
        <v>26</v>
      </c>
      <c r="E169" s="6" t="s">
        <v>137</v>
      </c>
      <c r="F169" s="6" t="s">
        <v>94</v>
      </c>
      <c r="G169" s="7">
        <v>2238669</v>
      </c>
      <c r="H169" s="7">
        <v>2238669</v>
      </c>
      <c r="I169" s="7">
        <v>2238669</v>
      </c>
      <c r="J169" s="19"/>
      <c r="K169" s="19"/>
    </row>
    <row r="170" spans="1:15" ht="78.75" x14ac:dyDescent="0.25">
      <c r="A170" s="4" t="s">
        <v>138</v>
      </c>
      <c r="B170" s="22" t="s">
        <v>126</v>
      </c>
      <c r="C170" s="22" t="s">
        <v>11</v>
      </c>
      <c r="D170" s="22" t="s">
        <v>107</v>
      </c>
      <c r="E170" s="22"/>
      <c r="F170" s="22"/>
      <c r="G170" s="20">
        <f>G171+G181</f>
        <v>49266513.730000004</v>
      </c>
      <c r="H170" s="20">
        <f t="shared" ref="H170:I170" si="51">H171</f>
        <v>49110821.030000001</v>
      </c>
      <c r="I170" s="20">
        <f t="shared" si="51"/>
        <v>49110822.230000004</v>
      </c>
      <c r="J170" s="31"/>
      <c r="K170" s="31"/>
    </row>
    <row r="171" spans="1:15" ht="55.5" customHeight="1" x14ac:dyDescent="0.25">
      <c r="A171" s="5" t="s">
        <v>130</v>
      </c>
      <c r="B171" s="6" t="s">
        <v>126</v>
      </c>
      <c r="C171" s="6" t="s">
        <v>11</v>
      </c>
      <c r="D171" s="6" t="s">
        <v>107</v>
      </c>
      <c r="E171" s="6" t="s">
        <v>131</v>
      </c>
      <c r="F171" s="6"/>
      <c r="G171" s="7">
        <f t="shared" ref="G171:I172" si="52">G172</f>
        <v>48877513.730000004</v>
      </c>
      <c r="H171" s="7">
        <f t="shared" si="52"/>
        <v>49110821.030000001</v>
      </c>
      <c r="I171" s="7">
        <f t="shared" si="52"/>
        <v>49110822.230000004</v>
      </c>
      <c r="J171" s="19"/>
      <c r="K171" s="19"/>
    </row>
    <row r="172" spans="1:15" ht="51" customHeight="1" x14ac:dyDescent="0.25">
      <c r="A172" s="5" t="s">
        <v>132</v>
      </c>
      <c r="B172" s="6" t="s">
        <v>126</v>
      </c>
      <c r="C172" s="6" t="s">
        <v>11</v>
      </c>
      <c r="D172" s="6" t="s">
        <v>107</v>
      </c>
      <c r="E172" s="6" t="s">
        <v>133</v>
      </c>
      <c r="F172" s="6"/>
      <c r="G172" s="7">
        <f t="shared" si="52"/>
        <v>48877513.730000004</v>
      </c>
      <c r="H172" s="7">
        <f t="shared" si="52"/>
        <v>49110821.030000001</v>
      </c>
      <c r="I172" s="7">
        <f t="shared" si="52"/>
        <v>49110822.230000004</v>
      </c>
      <c r="J172" s="19"/>
      <c r="K172" s="19"/>
    </row>
    <row r="173" spans="1:15" ht="66" customHeight="1" x14ac:dyDescent="0.25">
      <c r="A173" s="5" t="s">
        <v>134</v>
      </c>
      <c r="B173" s="6" t="s">
        <v>126</v>
      </c>
      <c r="C173" s="6" t="s">
        <v>11</v>
      </c>
      <c r="D173" s="6" t="s">
        <v>107</v>
      </c>
      <c r="E173" s="6" t="s">
        <v>135</v>
      </c>
      <c r="F173" s="6"/>
      <c r="G173" s="7">
        <f>G174+G178</f>
        <v>48877513.730000004</v>
      </c>
      <c r="H173" s="7">
        <f>H174+H178</f>
        <v>49110821.030000001</v>
      </c>
      <c r="I173" s="7">
        <f>I174+I178</f>
        <v>49110822.230000004</v>
      </c>
      <c r="J173" s="19"/>
      <c r="K173" s="19"/>
    </row>
    <row r="174" spans="1:15" ht="36" customHeight="1" x14ac:dyDescent="0.25">
      <c r="A174" s="5" t="s">
        <v>136</v>
      </c>
      <c r="B174" s="6" t="s">
        <v>126</v>
      </c>
      <c r="C174" s="6" t="s">
        <v>11</v>
      </c>
      <c r="D174" s="6" t="s">
        <v>107</v>
      </c>
      <c r="E174" s="6" t="s">
        <v>137</v>
      </c>
      <c r="F174" s="6"/>
      <c r="G174" s="7">
        <f>G175+G176+G177</f>
        <v>31502000.73</v>
      </c>
      <c r="H174" s="7">
        <f>H175+H176+H177</f>
        <v>31735308.030000001</v>
      </c>
      <c r="I174" s="7">
        <f>I175+I176+I177</f>
        <v>31735309.23</v>
      </c>
      <c r="J174" s="19"/>
      <c r="K174" s="19"/>
    </row>
    <row r="175" spans="1:15" ht="94.5" x14ac:dyDescent="0.25">
      <c r="A175" s="26" t="s">
        <v>412</v>
      </c>
      <c r="B175" s="6" t="s">
        <v>126</v>
      </c>
      <c r="C175" s="6" t="s">
        <v>11</v>
      </c>
      <c r="D175" s="6" t="s">
        <v>107</v>
      </c>
      <c r="E175" s="6" t="s">
        <v>137</v>
      </c>
      <c r="F175" s="6" t="s">
        <v>94</v>
      </c>
      <c r="G175" s="7">
        <v>31191991.219999999</v>
      </c>
      <c r="H175" s="7">
        <v>31733308.030000001</v>
      </c>
      <c r="I175" s="7">
        <v>31733309.23</v>
      </c>
      <c r="J175" s="19">
        <v>-9.51</v>
      </c>
      <c r="K175" s="19">
        <v>-69368</v>
      </c>
      <c r="L175" s="12">
        <v>-4500</v>
      </c>
      <c r="M175" s="12">
        <v>-7000</v>
      </c>
    </row>
    <row r="176" spans="1:15" ht="47.25" x14ac:dyDescent="0.25">
      <c r="A176" s="5" t="s">
        <v>413</v>
      </c>
      <c r="B176" s="6" t="s">
        <v>126</v>
      </c>
      <c r="C176" s="6" t="s">
        <v>11</v>
      </c>
      <c r="D176" s="6" t="s">
        <v>107</v>
      </c>
      <c r="E176" s="6" t="s">
        <v>137</v>
      </c>
      <c r="F176" s="6" t="s">
        <v>96</v>
      </c>
      <c r="G176" s="7">
        <v>100000</v>
      </c>
      <c r="H176" s="7">
        <v>1000</v>
      </c>
      <c r="I176" s="7">
        <v>1000</v>
      </c>
      <c r="J176" s="19"/>
      <c r="K176" s="19"/>
    </row>
    <row r="177" spans="1:15" ht="15.75" x14ac:dyDescent="0.25">
      <c r="A177" s="5" t="s">
        <v>414</v>
      </c>
      <c r="B177" s="6" t="s">
        <v>126</v>
      </c>
      <c r="C177" s="6" t="s">
        <v>11</v>
      </c>
      <c r="D177" s="6" t="s">
        <v>107</v>
      </c>
      <c r="E177" s="6" t="s">
        <v>137</v>
      </c>
      <c r="F177" s="6" t="s">
        <v>98</v>
      </c>
      <c r="G177" s="7">
        <v>210009.51</v>
      </c>
      <c r="H177" s="7">
        <v>1000</v>
      </c>
      <c r="I177" s="7">
        <v>1000</v>
      </c>
      <c r="J177" s="19">
        <v>9.51</v>
      </c>
      <c r="K177" s="19"/>
    </row>
    <row r="178" spans="1:15" ht="55.5" customHeight="1" x14ac:dyDescent="0.25">
      <c r="A178" s="5" t="s">
        <v>139</v>
      </c>
      <c r="B178" s="6" t="s">
        <v>126</v>
      </c>
      <c r="C178" s="6" t="s">
        <v>11</v>
      </c>
      <c r="D178" s="6" t="s">
        <v>107</v>
      </c>
      <c r="E178" s="6" t="s">
        <v>140</v>
      </c>
      <c r="F178" s="6"/>
      <c r="G178" s="7">
        <f>G179+G180</f>
        <v>17375513</v>
      </c>
      <c r="H178" s="7">
        <f t="shared" ref="H178:I178" si="53">H179</f>
        <v>17375513</v>
      </c>
      <c r="I178" s="7">
        <f t="shared" si="53"/>
        <v>17375513</v>
      </c>
      <c r="J178" s="19"/>
      <c r="K178" s="19"/>
    </row>
    <row r="179" spans="1:15" ht="94.5" x14ac:dyDescent="0.25">
      <c r="A179" s="26" t="s">
        <v>412</v>
      </c>
      <c r="B179" s="6" t="s">
        <v>126</v>
      </c>
      <c r="C179" s="6" t="s">
        <v>11</v>
      </c>
      <c r="D179" s="6" t="s">
        <v>107</v>
      </c>
      <c r="E179" s="6" t="s">
        <v>140</v>
      </c>
      <c r="F179" s="6" t="s">
        <v>94</v>
      </c>
      <c r="G179" s="7">
        <v>17197078.739999998</v>
      </c>
      <c r="H179" s="7">
        <v>17375513</v>
      </c>
      <c r="I179" s="7">
        <v>17375513</v>
      </c>
      <c r="J179" s="16"/>
      <c r="K179" s="16"/>
      <c r="L179" s="16"/>
    </row>
    <row r="180" spans="1:15" ht="47.25" x14ac:dyDescent="0.25">
      <c r="A180" s="5" t="s">
        <v>413</v>
      </c>
      <c r="B180" s="6" t="s">
        <v>126</v>
      </c>
      <c r="C180" s="6" t="s">
        <v>11</v>
      </c>
      <c r="D180" s="6" t="s">
        <v>107</v>
      </c>
      <c r="E180" s="6" t="s">
        <v>140</v>
      </c>
      <c r="F180" s="6" t="s">
        <v>96</v>
      </c>
      <c r="G180" s="7">
        <v>178434.26</v>
      </c>
      <c r="H180" s="7"/>
      <c r="I180" s="7"/>
      <c r="J180" s="19"/>
      <c r="K180" s="19"/>
    </row>
    <row r="181" spans="1:15" ht="94.5" x14ac:dyDescent="0.25">
      <c r="A181" s="5" t="s">
        <v>313</v>
      </c>
      <c r="B181" s="6" t="s">
        <v>126</v>
      </c>
      <c r="C181" s="6" t="s">
        <v>11</v>
      </c>
      <c r="D181" s="6" t="s">
        <v>107</v>
      </c>
      <c r="E181" s="6" t="s">
        <v>314</v>
      </c>
      <c r="F181" s="6"/>
      <c r="G181" s="7">
        <f>G182</f>
        <v>389000</v>
      </c>
      <c r="H181" s="7"/>
      <c r="I181" s="7"/>
      <c r="J181" s="19"/>
      <c r="K181" s="19"/>
    </row>
    <row r="182" spans="1:15" ht="63" x14ac:dyDescent="0.25">
      <c r="A182" s="5" t="s">
        <v>341</v>
      </c>
      <c r="B182" s="6" t="s">
        <v>126</v>
      </c>
      <c r="C182" s="6" t="s">
        <v>11</v>
      </c>
      <c r="D182" s="6" t="s">
        <v>107</v>
      </c>
      <c r="E182" s="6" t="s">
        <v>342</v>
      </c>
      <c r="F182" s="6"/>
      <c r="G182" s="7">
        <f>G183</f>
        <v>389000</v>
      </c>
      <c r="H182" s="7"/>
      <c r="I182" s="7"/>
      <c r="J182" s="19"/>
      <c r="K182" s="19"/>
    </row>
    <row r="183" spans="1:15" ht="63" x14ac:dyDescent="0.25">
      <c r="A183" s="5" t="s">
        <v>343</v>
      </c>
      <c r="B183" s="6" t="s">
        <v>126</v>
      </c>
      <c r="C183" s="6" t="s">
        <v>11</v>
      </c>
      <c r="D183" s="6" t="s">
        <v>107</v>
      </c>
      <c r="E183" s="6" t="s">
        <v>344</v>
      </c>
      <c r="F183" s="6"/>
      <c r="G183" s="7">
        <f>G184</f>
        <v>389000</v>
      </c>
      <c r="H183" s="7"/>
      <c r="I183" s="7"/>
      <c r="J183" s="19"/>
      <c r="K183" s="19"/>
    </row>
    <row r="184" spans="1:15" ht="21.75" customHeight="1" x14ac:dyDescent="0.25">
      <c r="A184" s="5" t="s">
        <v>349</v>
      </c>
      <c r="B184" s="6" t="s">
        <v>126</v>
      </c>
      <c r="C184" s="6" t="s">
        <v>11</v>
      </c>
      <c r="D184" s="6" t="s">
        <v>107</v>
      </c>
      <c r="E184" s="6" t="s">
        <v>350</v>
      </c>
      <c r="F184" s="6"/>
      <c r="G184" s="7">
        <f>G185+G186</f>
        <v>389000</v>
      </c>
      <c r="H184" s="7"/>
      <c r="I184" s="7"/>
      <c r="J184" s="19"/>
      <c r="K184" s="19"/>
    </row>
    <row r="185" spans="1:15" ht="31.5" x14ac:dyDescent="0.25">
      <c r="A185" s="5" t="s">
        <v>415</v>
      </c>
      <c r="B185" s="6" t="s">
        <v>126</v>
      </c>
      <c r="C185" s="6" t="s">
        <v>11</v>
      </c>
      <c r="D185" s="6" t="s">
        <v>107</v>
      </c>
      <c r="E185" s="6" t="s">
        <v>350</v>
      </c>
      <c r="F185" s="6" t="s">
        <v>111</v>
      </c>
      <c r="G185" s="7">
        <v>329000</v>
      </c>
      <c r="H185" s="7"/>
      <c r="I185" s="7"/>
      <c r="J185" s="19">
        <v>119000</v>
      </c>
      <c r="K185" s="19"/>
      <c r="L185" s="12"/>
    </row>
    <row r="186" spans="1:15" ht="15.75" x14ac:dyDescent="0.25">
      <c r="A186" s="5" t="s">
        <v>414</v>
      </c>
      <c r="B186" s="6" t="s">
        <v>126</v>
      </c>
      <c r="C186" s="6" t="s">
        <v>11</v>
      </c>
      <c r="D186" s="6" t="s">
        <v>107</v>
      </c>
      <c r="E186" s="6" t="s">
        <v>350</v>
      </c>
      <c r="F186" s="6" t="s">
        <v>98</v>
      </c>
      <c r="G186" s="7">
        <v>60000</v>
      </c>
      <c r="H186" s="7"/>
      <c r="I186" s="7"/>
      <c r="J186" s="19"/>
      <c r="K186" s="19"/>
    </row>
    <row r="187" spans="1:15" ht="15.75" x14ac:dyDescent="0.25">
      <c r="A187" s="4" t="s">
        <v>142</v>
      </c>
      <c r="B187" s="22" t="s">
        <v>126</v>
      </c>
      <c r="C187" s="22" t="s">
        <v>11</v>
      </c>
      <c r="D187" s="22" t="s">
        <v>141</v>
      </c>
      <c r="E187" s="6"/>
      <c r="F187" s="6"/>
      <c r="G187" s="20">
        <f>G188</f>
        <v>9579</v>
      </c>
      <c r="H187" s="20">
        <f t="shared" ref="H187:I189" si="54">H188</f>
        <v>173500</v>
      </c>
      <c r="I187" s="20">
        <f t="shared" si="54"/>
        <v>9100</v>
      </c>
      <c r="J187" s="31"/>
      <c r="K187" s="31"/>
    </row>
    <row r="188" spans="1:15" ht="15.75" x14ac:dyDescent="0.25">
      <c r="A188" s="5" t="s">
        <v>143</v>
      </c>
      <c r="B188" s="6" t="s">
        <v>126</v>
      </c>
      <c r="C188" s="6" t="s">
        <v>11</v>
      </c>
      <c r="D188" s="6" t="s">
        <v>141</v>
      </c>
      <c r="E188" s="6" t="s">
        <v>144</v>
      </c>
      <c r="F188" s="6"/>
      <c r="G188" s="7">
        <f>G189</f>
        <v>9579</v>
      </c>
      <c r="H188" s="7">
        <f t="shared" si="54"/>
        <v>173500</v>
      </c>
      <c r="I188" s="7">
        <f t="shared" si="54"/>
        <v>9100</v>
      </c>
      <c r="J188" s="19"/>
      <c r="K188" s="19"/>
    </row>
    <row r="189" spans="1:15" ht="78.75" x14ac:dyDescent="0.25">
      <c r="A189" s="5" t="s">
        <v>145</v>
      </c>
      <c r="B189" s="6" t="s">
        <v>126</v>
      </c>
      <c r="C189" s="6" t="s">
        <v>11</v>
      </c>
      <c r="D189" s="6" t="s">
        <v>141</v>
      </c>
      <c r="E189" s="6" t="s">
        <v>146</v>
      </c>
      <c r="F189" s="6"/>
      <c r="G189" s="7">
        <f>G190</f>
        <v>9579</v>
      </c>
      <c r="H189" s="7">
        <f t="shared" si="54"/>
        <v>173500</v>
      </c>
      <c r="I189" s="7">
        <f t="shared" si="54"/>
        <v>9100</v>
      </c>
      <c r="J189" s="19"/>
      <c r="K189" s="19"/>
    </row>
    <row r="190" spans="1:15" ht="47.25" x14ac:dyDescent="0.25">
      <c r="A190" s="5" t="s">
        <v>413</v>
      </c>
      <c r="B190" s="6" t="s">
        <v>126</v>
      </c>
      <c r="C190" s="6" t="s">
        <v>11</v>
      </c>
      <c r="D190" s="6" t="s">
        <v>141</v>
      </c>
      <c r="E190" s="6" t="s">
        <v>146</v>
      </c>
      <c r="F190" s="6" t="s">
        <v>96</v>
      </c>
      <c r="G190" s="7">
        <v>9579</v>
      </c>
      <c r="H190" s="7">
        <v>173500</v>
      </c>
      <c r="I190" s="7">
        <v>9100</v>
      </c>
      <c r="J190" s="33"/>
      <c r="K190" s="19"/>
      <c r="L190" s="19"/>
      <c r="M190" s="8"/>
      <c r="N190" s="8"/>
      <c r="O190" s="8"/>
    </row>
    <row r="191" spans="1:15" ht="15.75" x14ac:dyDescent="0.25">
      <c r="A191" s="4" t="s">
        <v>148</v>
      </c>
      <c r="B191" s="22" t="s">
        <v>126</v>
      </c>
      <c r="C191" s="22" t="s">
        <v>11</v>
      </c>
      <c r="D191" s="22" t="s">
        <v>147</v>
      </c>
      <c r="E191" s="22"/>
      <c r="F191" s="22"/>
      <c r="G191" s="20">
        <f>G192+G207+G212+G220+G258+G216</f>
        <v>112574809.7</v>
      </c>
      <c r="H191" s="20">
        <f>H192+H207+H212+H220+H258</f>
        <v>93111820.539999992</v>
      </c>
      <c r="I191" s="20">
        <f>I192+I207+I212+I220+I258</f>
        <v>93099720.950000003</v>
      </c>
      <c r="J191" s="31"/>
      <c r="K191" s="31"/>
      <c r="L191" s="8"/>
      <c r="M191" s="9"/>
      <c r="N191" s="9"/>
      <c r="O191" s="9"/>
    </row>
    <row r="192" spans="1:15" ht="48" customHeight="1" x14ac:dyDescent="0.25">
      <c r="A192" s="5" t="s">
        <v>130</v>
      </c>
      <c r="B192" s="6" t="s">
        <v>126</v>
      </c>
      <c r="C192" s="6" t="s">
        <v>11</v>
      </c>
      <c r="D192" s="6" t="s">
        <v>147</v>
      </c>
      <c r="E192" s="6" t="s">
        <v>131</v>
      </c>
      <c r="F192" s="6"/>
      <c r="G192" s="7">
        <f>G193</f>
        <v>20687527.77</v>
      </c>
      <c r="H192" s="7">
        <f t="shared" ref="H192:I193" si="55">H193</f>
        <v>16777147.73</v>
      </c>
      <c r="I192" s="7">
        <f t="shared" si="55"/>
        <v>16765047.73</v>
      </c>
      <c r="J192" s="19"/>
      <c r="K192" s="19"/>
      <c r="L192" s="8"/>
      <c r="M192" s="8"/>
      <c r="N192" s="8"/>
      <c r="O192" s="8"/>
    </row>
    <row r="193" spans="1:14" ht="53.25" customHeight="1" x14ac:dyDescent="0.25">
      <c r="A193" s="5" t="s">
        <v>132</v>
      </c>
      <c r="B193" s="6" t="s">
        <v>126</v>
      </c>
      <c r="C193" s="6" t="s">
        <v>11</v>
      </c>
      <c r="D193" s="6" t="s">
        <v>147</v>
      </c>
      <c r="E193" s="6" t="s">
        <v>133</v>
      </c>
      <c r="F193" s="6"/>
      <c r="G193" s="7">
        <f>G194</f>
        <v>20687527.77</v>
      </c>
      <c r="H193" s="7">
        <f t="shared" si="55"/>
        <v>16777147.73</v>
      </c>
      <c r="I193" s="7">
        <f t="shared" si="55"/>
        <v>16765047.73</v>
      </c>
      <c r="J193" s="19"/>
      <c r="K193" s="19"/>
    </row>
    <row r="194" spans="1:14" ht="64.5" customHeight="1" x14ac:dyDescent="0.25">
      <c r="A194" s="5" t="s">
        <v>134</v>
      </c>
      <c r="B194" s="6" t="s">
        <v>126</v>
      </c>
      <c r="C194" s="6" t="s">
        <v>11</v>
      </c>
      <c r="D194" s="6" t="s">
        <v>147</v>
      </c>
      <c r="E194" s="6" t="s">
        <v>135</v>
      </c>
      <c r="F194" s="6"/>
      <c r="G194" s="7">
        <f>G195+G199+G201+G204+G197</f>
        <v>20687527.77</v>
      </c>
      <c r="H194" s="7">
        <f t="shared" ref="H194:I194" si="56">H195+H199+H201+H204</f>
        <v>16777147.73</v>
      </c>
      <c r="I194" s="7">
        <f t="shared" si="56"/>
        <v>16765047.73</v>
      </c>
      <c r="J194" s="19"/>
      <c r="K194" s="19"/>
    </row>
    <row r="195" spans="1:14" ht="19.5" customHeight="1" x14ac:dyDescent="0.25">
      <c r="A195" s="5" t="s">
        <v>19</v>
      </c>
      <c r="B195" s="6" t="s">
        <v>126</v>
      </c>
      <c r="C195" s="6" t="s">
        <v>11</v>
      </c>
      <c r="D195" s="6" t="s">
        <v>147</v>
      </c>
      <c r="E195" s="6" t="s">
        <v>149</v>
      </c>
      <c r="F195" s="6"/>
      <c r="G195" s="7">
        <f>G196</f>
        <v>2399713.1</v>
      </c>
      <c r="H195" s="7">
        <v>214483.65</v>
      </c>
      <c r="I195" s="7">
        <v>214483.65</v>
      </c>
      <c r="J195" s="19"/>
      <c r="K195" s="19"/>
    </row>
    <row r="196" spans="1:14" ht="47.25" x14ac:dyDescent="0.25">
      <c r="A196" s="5" t="s">
        <v>411</v>
      </c>
      <c r="B196" s="6" t="s">
        <v>126</v>
      </c>
      <c r="C196" s="6" t="s">
        <v>11</v>
      </c>
      <c r="D196" s="6" t="s">
        <v>147</v>
      </c>
      <c r="E196" s="6" t="s">
        <v>149</v>
      </c>
      <c r="F196" s="6" t="s">
        <v>21</v>
      </c>
      <c r="G196" s="7">
        <v>2399713.1</v>
      </c>
      <c r="H196" s="7">
        <v>214483.65</v>
      </c>
      <c r="I196" s="7">
        <v>214483.65</v>
      </c>
      <c r="J196" s="19"/>
      <c r="K196" s="19"/>
    </row>
    <row r="197" spans="1:14" s="58" customFormat="1" ht="31.5" x14ac:dyDescent="0.25">
      <c r="A197" s="64" t="s">
        <v>549</v>
      </c>
      <c r="B197" s="6" t="s">
        <v>126</v>
      </c>
      <c r="C197" s="6" t="s">
        <v>11</v>
      </c>
      <c r="D197" s="6" t="s">
        <v>147</v>
      </c>
      <c r="E197" s="6" t="s">
        <v>548</v>
      </c>
      <c r="F197" s="6"/>
      <c r="G197" s="7">
        <f>G198</f>
        <v>763162.4</v>
      </c>
      <c r="H197" s="7"/>
      <c r="I197" s="7"/>
      <c r="J197" s="19"/>
      <c r="K197" s="19"/>
    </row>
    <row r="198" spans="1:14" s="58" customFormat="1" ht="47.25" x14ac:dyDescent="0.25">
      <c r="A198" s="5" t="s">
        <v>413</v>
      </c>
      <c r="B198" s="6" t="s">
        <v>126</v>
      </c>
      <c r="C198" s="6" t="s">
        <v>11</v>
      </c>
      <c r="D198" s="6" t="s">
        <v>147</v>
      </c>
      <c r="E198" s="6" t="s">
        <v>548</v>
      </c>
      <c r="F198" s="6" t="s">
        <v>96</v>
      </c>
      <c r="G198" s="7">
        <v>763162.4</v>
      </c>
      <c r="H198" s="7"/>
      <c r="I198" s="7"/>
      <c r="J198" s="19">
        <v>763162.4</v>
      </c>
      <c r="K198" s="19"/>
    </row>
    <row r="199" spans="1:14" ht="55.5" customHeight="1" x14ac:dyDescent="0.25">
      <c r="A199" s="5" t="s">
        <v>150</v>
      </c>
      <c r="B199" s="6" t="s">
        <v>126</v>
      </c>
      <c r="C199" s="6" t="s">
        <v>11</v>
      </c>
      <c r="D199" s="6" t="s">
        <v>147</v>
      </c>
      <c r="E199" s="6" t="s">
        <v>151</v>
      </c>
      <c r="F199" s="6"/>
      <c r="G199" s="7">
        <f>G200</f>
        <v>15803750</v>
      </c>
      <c r="H199" s="7">
        <v>14853750</v>
      </c>
      <c r="I199" s="7">
        <v>14853750</v>
      </c>
      <c r="J199" s="19"/>
      <c r="K199" s="19"/>
    </row>
    <row r="200" spans="1:14" ht="47.25" x14ac:dyDescent="0.25">
      <c r="A200" s="5" t="s">
        <v>411</v>
      </c>
      <c r="B200" s="6" t="s">
        <v>126</v>
      </c>
      <c r="C200" s="6" t="s">
        <v>11</v>
      </c>
      <c r="D200" s="6" t="s">
        <v>147</v>
      </c>
      <c r="E200" s="6" t="s">
        <v>151</v>
      </c>
      <c r="F200" s="6" t="s">
        <v>21</v>
      </c>
      <c r="G200" s="7">
        <v>15803750</v>
      </c>
      <c r="H200" s="7">
        <v>14853750</v>
      </c>
      <c r="I200" s="7">
        <v>14853750</v>
      </c>
      <c r="J200" s="19"/>
      <c r="K200" s="19"/>
    </row>
    <row r="201" spans="1:14" ht="99.75" customHeight="1" x14ac:dyDescent="0.25">
      <c r="A201" s="5" t="s">
        <v>152</v>
      </c>
      <c r="B201" s="6" t="s">
        <v>126</v>
      </c>
      <c r="C201" s="6" t="s">
        <v>11</v>
      </c>
      <c r="D201" s="6" t="s">
        <v>147</v>
      </c>
      <c r="E201" s="6" t="s">
        <v>153</v>
      </c>
      <c r="F201" s="6"/>
      <c r="G201" s="7">
        <f>G202+G203</f>
        <v>1074214.08</v>
      </c>
      <c r="H201" s="7">
        <f t="shared" ref="H201:I201" si="57">H202+H203</f>
        <v>1074214.08</v>
      </c>
      <c r="I201" s="7">
        <f t="shared" si="57"/>
        <v>1074214.08</v>
      </c>
      <c r="J201" s="19"/>
      <c r="K201" s="19"/>
    </row>
    <row r="202" spans="1:14" ht="94.5" x14ac:dyDescent="0.25">
      <c r="A202" s="26" t="s">
        <v>412</v>
      </c>
      <c r="B202" s="6" t="s">
        <v>126</v>
      </c>
      <c r="C202" s="6" t="s">
        <v>11</v>
      </c>
      <c r="D202" s="6" t="s">
        <v>147</v>
      </c>
      <c r="E202" s="6" t="s">
        <v>153</v>
      </c>
      <c r="F202" s="6" t="s">
        <v>94</v>
      </c>
      <c r="G202" s="7">
        <v>854414.08</v>
      </c>
      <c r="H202" s="7">
        <v>724214.08</v>
      </c>
      <c r="I202" s="7">
        <v>724214.08</v>
      </c>
      <c r="J202" s="16"/>
      <c r="K202" s="16"/>
      <c r="L202" s="16"/>
      <c r="M202" s="13"/>
      <c r="N202" s="13"/>
    </row>
    <row r="203" spans="1:14" ht="47.25" x14ac:dyDescent="0.25">
      <c r="A203" s="26" t="s">
        <v>413</v>
      </c>
      <c r="B203" s="6" t="s">
        <v>126</v>
      </c>
      <c r="C203" s="6" t="s">
        <v>11</v>
      </c>
      <c r="D203" s="6" t="s">
        <v>147</v>
      </c>
      <c r="E203" s="6" t="s">
        <v>153</v>
      </c>
      <c r="F203" s="6" t="s">
        <v>96</v>
      </c>
      <c r="G203" s="7">
        <v>219800</v>
      </c>
      <c r="H203" s="7">
        <v>350000</v>
      </c>
      <c r="I203" s="7">
        <v>350000</v>
      </c>
      <c r="J203" s="19"/>
      <c r="K203" s="19"/>
    </row>
    <row r="204" spans="1:14" ht="67.5" customHeight="1" x14ac:dyDescent="0.25">
      <c r="A204" s="5" t="s">
        <v>154</v>
      </c>
      <c r="B204" s="6" t="s">
        <v>126</v>
      </c>
      <c r="C204" s="6" t="s">
        <v>11</v>
      </c>
      <c r="D204" s="6" t="s">
        <v>147</v>
      </c>
      <c r="E204" s="6" t="s">
        <v>155</v>
      </c>
      <c r="F204" s="6"/>
      <c r="G204" s="7">
        <f>G205+G206</f>
        <v>646688.18999999994</v>
      </c>
      <c r="H204" s="7">
        <f t="shared" ref="H204:I204" si="58">H205+H206</f>
        <v>634700</v>
      </c>
      <c r="I204" s="7">
        <f t="shared" si="58"/>
        <v>622600</v>
      </c>
      <c r="J204" s="19"/>
      <c r="K204" s="19"/>
    </row>
    <row r="205" spans="1:14" ht="94.5" x14ac:dyDescent="0.25">
      <c r="A205" s="26" t="s">
        <v>412</v>
      </c>
      <c r="B205" s="6" t="s">
        <v>126</v>
      </c>
      <c r="C205" s="6" t="s">
        <v>11</v>
      </c>
      <c r="D205" s="6" t="s">
        <v>147</v>
      </c>
      <c r="E205" s="6" t="s">
        <v>155</v>
      </c>
      <c r="F205" s="6" t="s">
        <v>94</v>
      </c>
      <c r="G205" s="7">
        <v>646688.18999999994</v>
      </c>
      <c r="H205" s="7">
        <v>624200</v>
      </c>
      <c r="I205" s="7">
        <v>622600</v>
      </c>
      <c r="J205" s="19"/>
      <c r="K205" s="19"/>
      <c r="L205" s="19"/>
    </row>
    <row r="206" spans="1:14" ht="47.25" x14ac:dyDescent="0.25">
      <c r="A206" s="5" t="s">
        <v>413</v>
      </c>
      <c r="B206" s="6" t="s">
        <v>126</v>
      </c>
      <c r="C206" s="6" t="s">
        <v>11</v>
      </c>
      <c r="D206" s="6" t="s">
        <v>147</v>
      </c>
      <c r="E206" s="6" t="s">
        <v>155</v>
      </c>
      <c r="F206" s="6" t="s">
        <v>96</v>
      </c>
      <c r="G206" s="7">
        <v>0</v>
      </c>
      <c r="H206" s="7">
        <v>10500</v>
      </c>
      <c r="I206" s="7"/>
      <c r="J206" s="19"/>
      <c r="K206" s="19"/>
    </row>
    <row r="207" spans="1:14" ht="94.5" x14ac:dyDescent="0.25">
      <c r="A207" s="5" t="s">
        <v>156</v>
      </c>
      <c r="B207" s="6" t="s">
        <v>126</v>
      </c>
      <c r="C207" s="6" t="s">
        <v>11</v>
      </c>
      <c r="D207" s="6" t="s">
        <v>147</v>
      </c>
      <c r="E207" s="6" t="s">
        <v>157</v>
      </c>
      <c r="F207" s="6"/>
      <c r="G207" s="7">
        <f>G208</f>
        <v>5439935.1600000001</v>
      </c>
      <c r="H207" s="7">
        <f t="shared" ref="H207:I210" si="59">H208</f>
        <v>5439935.1600000001</v>
      </c>
      <c r="I207" s="7">
        <f t="shared" si="59"/>
        <v>5439935.1600000001</v>
      </c>
      <c r="J207" s="19"/>
      <c r="K207" s="19"/>
    </row>
    <row r="208" spans="1:14" ht="63" x14ac:dyDescent="0.25">
      <c r="A208" s="5" t="s">
        <v>158</v>
      </c>
      <c r="B208" s="6" t="s">
        <v>126</v>
      </c>
      <c r="C208" s="6" t="s">
        <v>11</v>
      </c>
      <c r="D208" s="6" t="s">
        <v>147</v>
      </c>
      <c r="E208" s="6" t="s">
        <v>159</v>
      </c>
      <c r="F208" s="6"/>
      <c r="G208" s="7">
        <f>G209</f>
        <v>5439935.1600000001</v>
      </c>
      <c r="H208" s="7">
        <f t="shared" si="59"/>
        <v>5439935.1600000001</v>
      </c>
      <c r="I208" s="7">
        <f t="shared" si="59"/>
        <v>5439935.1600000001</v>
      </c>
      <c r="J208" s="19"/>
      <c r="K208" s="19"/>
    </row>
    <row r="209" spans="1:13" ht="63" x14ac:dyDescent="0.25">
      <c r="A209" s="5" t="s">
        <v>160</v>
      </c>
      <c r="B209" s="6" t="s">
        <v>126</v>
      </c>
      <c r="C209" s="6" t="s">
        <v>11</v>
      </c>
      <c r="D209" s="6" t="s">
        <v>147</v>
      </c>
      <c r="E209" s="6" t="s">
        <v>161</v>
      </c>
      <c r="F209" s="6"/>
      <c r="G209" s="7">
        <f>G210</f>
        <v>5439935.1600000001</v>
      </c>
      <c r="H209" s="7">
        <f t="shared" si="59"/>
        <v>5439935.1600000001</v>
      </c>
      <c r="I209" s="7">
        <f t="shared" si="59"/>
        <v>5439935.1600000001</v>
      </c>
      <c r="J209" s="19"/>
      <c r="K209" s="19"/>
    </row>
    <row r="210" spans="1:13" ht="15.75" x14ac:dyDescent="0.25">
      <c r="A210" s="5" t="s">
        <v>162</v>
      </c>
      <c r="B210" s="6" t="s">
        <v>126</v>
      </c>
      <c r="C210" s="6" t="s">
        <v>11</v>
      </c>
      <c r="D210" s="6" t="s">
        <v>147</v>
      </c>
      <c r="E210" s="6" t="s">
        <v>163</v>
      </c>
      <c r="F210" s="6"/>
      <c r="G210" s="7">
        <f>G211</f>
        <v>5439935.1600000001</v>
      </c>
      <c r="H210" s="7">
        <f t="shared" si="59"/>
        <v>5439935.1600000001</v>
      </c>
      <c r="I210" s="7">
        <f t="shared" si="59"/>
        <v>5439935.1600000001</v>
      </c>
      <c r="J210" s="19"/>
      <c r="K210" s="19"/>
    </row>
    <row r="211" spans="1:13" ht="47.25" x14ac:dyDescent="0.25">
      <c r="A211" s="5" t="s">
        <v>411</v>
      </c>
      <c r="B211" s="6" t="s">
        <v>126</v>
      </c>
      <c r="C211" s="6" t="s">
        <v>11</v>
      </c>
      <c r="D211" s="6" t="s">
        <v>147</v>
      </c>
      <c r="E211" s="6" t="s">
        <v>163</v>
      </c>
      <c r="F211" s="6" t="s">
        <v>21</v>
      </c>
      <c r="G211" s="7">
        <v>5439935.1600000001</v>
      </c>
      <c r="H211" s="7">
        <v>5439935.1600000001</v>
      </c>
      <c r="I211" s="7">
        <v>5439935.1600000001</v>
      </c>
      <c r="J211" s="19"/>
      <c r="K211" s="19"/>
    </row>
    <row r="212" spans="1:13" ht="63" x14ac:dyDescent="0.25">
      <c r="A212" s="5" t="s">
        <v>99</v>
      </c>
      <c r="B212" s="6" t="s">
        <v>126</v>
      </c>
      <c r="C212" s="6" t="s">
        <v>11</v>
      </c>
      <c r="D212" s="6" t="s">
        <v>147</v>
      </c>
      <c r="E212" s="6" t="s">
        <v>100</v>
      </c>
      <c r="F212" s="6"/>
      <c r="G212" s="7">
        <f>G213</f>
        <v>1814672.42</v>
      </c>
      <c r="H212" s="7">
        <f t="shared" ref="H212:I214" si="60">H213</f>
        <v>1170000</v>
      </c>
      <c r="I212" s="7">
        <f t="shared" si="60"/>
        <v>1170000</v>
      </c>
      <c r="J212" s="19"/>
      <c r="K212" s="19"/>
    </row>
    <row r="213" spans="1:13" ht="78.75" x14ac:dyDescent="0.25">
      <c r="A213" s="5" t="s">
        <v>101</v>
      </c>
      <c r="B213" s="6" t="s">
        <v>126</v>
      </c>
      <c r="C213" s="6" t="s">
        <v>11</v>
      </c>
      <c r="D213" s="6" t="s">
        <v>147</v>
      </c>
      <c r="E213" s="6" t="s">
        <v>102</v>
      </c>
      <c r="F213" s="6"/>
      <c r="G213" s="7">
        <f>G214</f>
        <v>1814672.42</v>
      </c>
      <c r="H213" s="7">
        <f t="shared" si="60"/>
        <v>1170000</v>
      </c>
      <c r="I213" s="7">
        <f t="shared" si="60"/>
        <v>1170000</v>
      </c>
      <c r="J213" s="19"/>
      <c r="K213" s="19"/>
    </row>
    <row r="214" spans="1:13" ht="47.25" x14ac:dyDescent="0.25">
      <c r="A214" s="5" t="s">
        <v>103</v>
      </c>
      <c r="B214" s="6" t="s">
        <v>126</v>
      </c>
      <c r="C214" s="6" t="s">
        <v>11</v>
      </c>
      <c r="D214" s="6" t="s">
        <v>147</v>
      </c>
      <c r="E214" s="6" t="s">
        <v>104</v>
      </c>
      <c r="F214" s="6"/>
      <c r="G214" s="7">
        <f>G215</f>
        <v>1814672.42</v>
      </c>
      <c r="H214" s="7">
        <f t="shared" si="60"/>
        <v>1170000</v>
      </c>
      <c r="I214" s="7">
        <f t="shared" si="60"/>
        <v>1170000</v>
      </c>
      <c r="J214" s="19"/>
      <c r="K214" s="19"/>
    </row>
    <row r="215" spans="1:13" ht="45.75" customHeight="1" x14ac:dyDescent="0.25">
      <c r="A215" s="5" t="s">
        <v>413</v>
      </c>
      <c r="B215" s="6" t="s">
        <v>126</v>
      </c>
      <c r="C215" s="6" t="s">
        <v>11</v>
      </c>
      <c r="D215" s="6" t="s">
        <v>147</v>
      </c>
      <c r="E215" s="6" t="s">
        <v>104</v>
      </c>
      <c r="F215" s="6" t="s">
        <v>96</v>
      </c>
      <c r="G215" s="7">
        <v>1814672.42</v>
      </c>
      <c r="H215" s="7">
        <v>1170000</v>
      </c>
      <c r="I215" s="7">
        <v>1170000</v>
      </c>
      <c r="J215" s="19">
        <v>13300</v>
      </c>
      <c r="K215" s="19"/>
      <c r="L215" s="12"/>
      <c r="M215" s="12"/>
    </row>
    <row r="216" spans="1:13" ht="68.25" customHeight="1" x14ac:dyDescent="0.25">
      <c r="A216" s="5" t="s">
        <v>520</v>
      </c>
      <c r="B216" s="6" t="s">
        <v>126</v>
      </c>
      <c r="C216" s="6" t="s">
        <v>11</v>
      </c>
      <c r="D216" s="6" t="s">
        <v>147</v>
      </c>
      <c r="E216" s="6" t="s">
        <v>521</v>
      </c>
      <c r="F216" s="6"/>
      <c r="G216" s="7">
        <f>G217</f>
        <v>50000</v>
      </c>
      <c r="H216" s="7"/>
      <c r="I216" s="7"/>
      <c r="J216" s="19"/>
      <c r="K216" s="19"/>
      <c r="L216" s="12"/>
      <c r="M216" s="12"/>
    </row>
    <row r="217" spans="1:13" ht="61.5" customHeight="1" x14ac:dyDescent="0.25">
      <c r="A217" s="5" t="s">
        <v>518</v>
      </c>
      <c r="B217" s="6" t="s">
        <v>126</v>
      </c>
      <c r="C217" s="6" t="s">
        <v>11</v>
      </c>
      <c r="D217" s="6" t="s">
        <v>147</v>
      </c>
      <c r="E217" s="6" t="s">
        <v>519</v>
      </c>
      <c r="F217" s="6"/>
      <c r="G217" s="7">
        <f>G218</f>
        <v>50000</v>
      </c>
      <c r="H217" s="7"/>
      <c r="I217" s="7"/>
      <c r="J217" s="19"/>
      <c r="K217" s="19"/>
      <c r="L217" s="12"/>
      <c r="M217" s="12"/>
    </row>
    <row r="218" spans="1:13" ht="36" customHeight="1" x14ac:dyDescent="0.25">
      <c r="A218" s="5" t="s">
        <v>517</v>
      </c>
      <c r="B218" s="6" t="s">
        <v>126</v>
      </c>
      <c r="C218" s="6" t="s">
        <v>11</v>
      </c>
      <c r="D218" s="6" t="s">
        <v>147</v>
      </c>
      <c r="E218" s="6" t="s">
        <v>516</v>
      </c>
      <c r="F218" s="6"/>
      <c r="G218" s="7">
        <f>G219</f>
        <v>50000</v>
      </c>
      <c r="H218" s="7"/>
      <c r="I218" s="7"/>
      <c r="J218" s="19"/>
      <c r="K218" s="19"/>
      <c r="L218" s="12"/>
      <c r="M218" s="12"/>
    </row>
    <row r="219" spans="1:13" ht="49.5" customHeight="1" x14ac:dyDescent="0.25">
      <c r="A219" s="5" t="s">
        <v>413</v>
      </c>
      <c r="B219" s="6" t="s">
        <v>126</v>
      </c>
      <c r="C219" s="6" t="s">
        <v>11</v>
      </c>
      <c r="D219" s="6" t="s">
        <v>147</v>
      </c>
      <c r="E219" s="6" t="s">
        <v>516</v>
      </c>
      <c r="F219" s="6" t="s">
        <v>96</v>
      </c>
      <c r="G219" s="7">
        <v>50000</v>
      </c>
      <c r="H219" s="7"/>
      <c r="I219" s="7"/>
      <c r="J219" s="19"/>
      <c r="K219" s="19"/>
      <c r="L219" s="12"/>
      <c r="M219" s="12"/>
    </row>
    <row r="220" spans="1:13" ht="63" x14ac:dyDescent="0.25">
      <c r="A220" s="5" t="s">
        <v>164</v>
      </c>
      <c r="B220" s="6" t="s">
        <v>126</v>
      </c>
      <c r="C220" s="6" t="s">
        <v>11</v>
      </c>
      <c r="D220" s="6" t="s">
        <v>147</v>
      </c>
      <c r="E220" s="6" t="s">
        <v>165</v>
      </c>
      <c r="F220" s="6"/>
      <c r="G220" s="7">
        <f>G221</f>
        <v>83531688.080000013</v>
      </c>
      <c r="H220" s="7">
        <f t="shared" ref="H220:I221" si="61">H221</f>
        <v>69722736.769999996</v>
      </c>
      <c r="I220" s="7">
        <f t="shared" si="61"/>
        <v>69722736.769999996</v>
      </c>
      <c r="J220" s="19"/>
      <c r="K220" s="19"/>
    </row>
    <row r="221" spans="1:13" ht="47.25" x14ac:dyDescent="0.25">
      <c r="A221" s="5" t="s">
        <v>166</v>
      </c>
      <c r="B221" s="6" t="s">
        <v>126</v>
      </c>
      <c r="C221" s="6" t="s">
        <v>11</v>
      </c>
      <c r="D221" s="6" t="s">
        <v>147</v>
      </c>
      <c r="E221" s="6" t="s">
        <v>167</v>
      </c>
      <c r="F221" s="6"/>
      <c r="G221" s="7">
        <f>G222+G254</f>
        <v>83531688.080000013</v>
      </c>
      <c r="H221" s="7">
        <f t="shared" si="61"/>
        <v>69722736.769999996</v>
      </c>
      <c r="I221" s="7">
        <f t="shared" si="61"/>
        <v>69722736.769999996</v>
      </c>
      <c r="J221" s="19"/>
      <c r="K221" s="19"/>
    </row>
    <row r="222" spans="1:13" ht="47.25" x14ac:dyDescent="0.25">
      <c r="A222" s="5" t="s">
        <v>168</v>
      </c>
      <c r="B222" s="6" t="s">
        <v>126</v>
      </c>
      <c r="C222" s="6" t="s">
        <v>11</v>
      </c>
      <c r="D222" s="6" t="s">
        <v>147</v>
      </c>
      <c r="E222" s="6" t="s">
        <v>169</v>
      </c>
      <c r="F222" s="6"/>
      <c r="G222" s="7">
        <f>G223+G225+G229+G231+G233+G235+G237+G239+G243+G249+G247</f>
        <v>79531688.080000013</v>
      </c>
      <c r="H222" s="7">
        <f>H223+H225+H229+H231+H233+H235+H237+H239+H243+H249</f>
        <v>69722736.769999996</v>
      </c>
      <c r="I222" s="7">
        <f>I223+I225+I229+I231+I233+I235+I237+I239+I243+I249</f>
        <v>69722736.769999996</v>
      </c>
      <c r="J222" s="19"/>
      <c r="K222" s="19"/>
    </row>
    <row r="223" spans="1:13" ht="15.75" x14ac:dyDescent="0.25">
      <c r="A223" s="5" t="s">
        <v>170</v>
      </c>
      <c r="B223" s="6" t="s">
        <v>126</v>
      </c>
      <c r="C223" s="6" t="s">
        <v>11</v>
      </c>
      <c r="D223" s="6" t="s">
        <v>147</v>
      </c>
      <c r="E223" s="6" t="s">
        <v>171</v>
      </c>
      <c r="F223" s="6"/>
      <c r="G223" s="7">
        <f>G224</f>
        <v>1000000</v>
      </c>
      <c r="H223" s="7">
        <f t="shared" ref="H223:I223" si="62">H224</f>
        <v>0</v>
      </c>
      <c r="I223" s="7">
        <f t="shared" si="62"/>
        <v>0</v>
      </c>
      <c r="J223" s="19"/>
      <c r="K223" s="19"/>
    </row>
    <row r="224" spans="1:13" ht="47.25" x14ac:dyDescent="0.25">
      <c r="A224" s="5" t="s">
        <v>413</v>
      </c>
      <c r="B224" s="6" t="s">
        <v>126</v>
      </c>
      <c r="C224" s="6" t="s">
        <v>11</v>
      </c>
      <c r="D224" s="6" t="s">
        <v>147</v>
      </c>
      <c r="E224" s="6" t="s">
        <v>171</v>
      </c>
      <c r="F224" s="6" t="s">
        <v>96</v>
      </c>
      <c r="G224" s="7">
        <v>1000000</v>
      </c>
      <c r="H224" s="7"/>
      <c r="I224" s="7"/>
      <c r="J224" s="50"/>
      <c r="K224" s="50"/>
      <c r="L224" s="50"/>
      <c r="M224" s="50"/>
    </row>
    <row r="225" spans="1:15" ht="50.25" customHeight="1" x14ac:dyDescent="0.25">
      <c r="A225" s="5" t="s">
        <v>172</v>
      </c>
      <c r="B225" s="6" t="s">
        <v>126</v>
      </c>
      <c r="C225" s="6" t="s">
        <v>11</v>
      </c>
      <c r="D225" s="6" t="s">
        <v>147</v>
      </c>
      <c r="E225" s="6" t="s">
        <v>173</v>
      </c>
      <c r="F225" s="6"/>
      <c r="G225" s="7">
        <f>G226+G227+G228</f>
        <v>31786482.810000002</v>
      </c>
      <c r="H225" s="7">
        <f t="shared" ref="H225:I225" si="63">H226+H227+H228</f>
        <v>28884624</v>
      </c>
      <c r="I225" s="7">
        <f t="shared" si="63"/>
        <v>28884624</v>
      </c>
      <c r="J225" s="19"/>
      <c r="K225" s="19"/>
      <c r="L225" s="19"/>
      <c r="M225" s="19"/>
    </row>
    <row r="226" spans="1:15" ht="94.5" x14ac:dyDescent="0.25">
      <c r="A226" s="26" t="s">
        <v>412</v>
      </c>
      <c r="B226" s="6" t="s">
        <v>126</v>
      </c>
      <c r="C226" s="6" t="s">
        <v>11</v>
      </c>
      <c r="D226" s="6" t="s">
        <v>147</v>
      </c>
      <c r="E226" s="6" t="s">
        <v>173</v>
      </c>
      <c r="F226" s="6" t="s">
        <v>94</v>
      </c>
      <c r="G226" s="7">
        <v>27820461.600000001</v>
      </c>
      <c r="H226" s="7">
        <v>28583624</v>
      </c>
      <c r="I226" s="7">
        <v>28583624</v>
      </c>
      <c r="J226" s="33"/>
      <c r="K226" s="19"/>
      <c r="L226" s="19"/>
      <c r="M226" s="19"/>
      <c r="N226" s="8"/>
      <c r="O226" s="8"/>
    </row>
    <row r="227" spans="1:15" ht="47.25" x14ac:dyDescent="0.25">
      <c r="A227" s="5" t="s">
        <v>413</v>
      </c>
      <c r="B227" s="6" t="s">
        <v>126</v>
      </c>
      <c r="C227" s="6" t="s">
        <v>11</v>
      </c>
      <c r="D227" s="6" t="s">
        <v>147</v>
      </c>
      <c r="E227" s="6" t="s">
        <v>173</v>
      </c>
      <c r="F227" s="6" t="s">
        <v>96</v>
      </c>
      <c r="G227" s="7">
        <v>3666021.21</v>
      </c>
      <c r="H227" s="7">
        <v>1000</v>
      </c>
      <c r="I227" s="7">
        <v>1000</v>
      </c>
      <c r="J227" s="33">
        <v>-763162.4</v>
      </c>
      <c r="K227" s="19"/>
      <c r="L227" s="19"/>
      <c r="M227" s="12"/>
      <c r="N227" s="12"/>
      <c r="O227" s="23"/>
    </row>
    <row r="228" spans="1:15" ht="15.75" x14ac:dyDescent="0.25">
      <c r="A228" s="5" t="s">
        <v>414</v>
      </c>
      <c r="B228" s="6" t="s">
        <v>126</v>
      </c>
      <c r="C228" s="6" t="s">
        <v>11</v>
      </c>
      <c r="D228" s="6" t="s">
        <v>147</v>
      </c>
      <c r="E228" s="6" t="s">
        <v>173</v>
      </c>
      <c r="F228" s="6" t="s">
        <v>98</v>
      </c>
      <c r="G228" s="7">
        <v>300000</v>
      </c>
      <c r="H228" s="7">
        <v>300000</v>
      </c>
      <c r="I228" s="7">
        <v>300000</v>
      </c>
      <c r="J228" s="19"/>
      <c r="K228" s="19"/>
    </row>
    <row r="229" spans="1:15" ht="47.25" x14ac:dyDescent="0.25">
      <c r="A229" s="5" t="s">
        <v>174</v>
      </c>
      <c r="B229" s="6" t="s">
        <v>126</v>
      </c>
      <c r="C229" s="6" t="s">
        <v>11</v>
      </c>
      <c r="D229" s="6" t="s">
        <v>147</v>
      </c>
      <c r="E229" s="6" t="s">
        <v>175</v>
      </c>
      <c r="F229" s="6"/>
      <c r="G229" s="7">
        <f>G230</f>
        <v>1544078.58</v>
      </c>
      <c r="H229" s="7">
        <f t="shared" ref="H229:I229" si="64">H230</f>
        <v>544078.57999999996</v>
      </c>
      <c r="I229" s="7">
        <f t="shared" si="64"/>
        <v>544078.57999999996</v>
      </c>
      <c r="J229" s="19"/>
      <c r="K229" s="19"/>
    </row>
    <row r="230" spans="1:15" ht="47.25" x14ac:dyDescent="0.25">
      <c r="A230" s="5" t="s">
        <v>411</v>
      </c>
      <c r="B230" s="6" t="s">
        <v>126</v>
      </c>
      <c r="C230" s="6" t="s">
        <v>11</v>
      </c>
      <c r="D230" s="6" t="s">
        <v>147</v>
      </c>
      <c r="E230" s="6" t="s">
        <v>175</v>
      </c>
      <c r="F230" s="6" t="s">
        <v>21</v>
      </c>
      <c r="G230" s="7">
        <v>1544078.58</v>
      </c>
      <c r="H230" s="7">
        <v>544078.57999999996</v>
      </c>
      <c r="I230" s="7">
        <v>544078.57999999996</v>
      </c>
      <c r="J230" s="19"/>
      <c r="K230" s="19"/>
    </row>
    <row r="231" spans="1:15" ht="31.5" x14ac:dyDescent="0.25">
      <c r="A231" s="5" t="s">
        <v>176</v>
      </c>
      <c r="B231" s="6" t="s">
        <v>126</v>
      </c>
      <c r="C231" s="6" t="s">
        <v>11</v>
      </c>
      <c r="D231" s="6" t="s">
        <v>147</v>
      </c>
      <c r="E231" s="6" t="s">
        <v>177</v>
      </c>
      <c r="F231" s="6"/>
      <c r="G231" s="7">
        <f>G232</f>
        <v>1777000</v>
      </c>
      <c r="H231" s="7">
        <f t="shared" ref="H231:I231" si="65">H232</f>
        <v>227000</v>
      </c>
      <c r="I231" s="7">
        <f t="shared" si="65"/>
        <v>227000</v>
      </c>
      <c r="J231" s="19"/>
      <c r="K231" s="19"/>
    </row>
    <row r="232" spans="1:15" ht="47.25" x14ac:dyDescent="0.25">
      <c r="A232" s="5" t="s">
        <v>411</v>
      </c>
      <c r="B232" s="6" t="s">
        <v>126</v>
      </c>
      <c r="C232" s="6" t="s">
        <v>11</v>
      </c>
      <c r="D232" s="6" t="s">
        <v>147</v>
      </c>
      <c r="E232" s="6" t="s">
        <v>177</v>
      </c>
      <c r="F232" s="6" t="s">
        <v>21</v>
      </c>
      <c r="G232" s="7">
        <v>1777000</v>
      </c>
      <c r="H232" s="7">
        <v>227000</v>
      </c>
      <c r="I232" s="7">
        <v>227000</v>
      </c>
      <c r="J232" s="16"/>
      <c r="K232" s="16"/>
      <c r="L232" s="16"/>
    </row>
    <row r="233" spans="1:15" ht="47.25" x14ac:dyDescent="0.25">
      <c r="A233" s="5" t="s">
        <v>178</v>
      </c>
      <c r="B233" s="6" t="s">
        <v>126</v>
      </c>
      <c r="C233" s="6" t="s">
        <v>11</v>
      </c>
      <c r="D233" s="6" t="s">
        <v>147</v>
      </c>
      <c r="E233" s="6" t="s">
        <v>179</v>
      </c>
      <c r="F233" s="6"/>
      <c r="G233" s="7">
        <f>G234</f>
        <v>16767202</v>
      </c>
      <c r="H233" s="7">
        <f t="shared" ref="H233:I233" si="66">H234</f>
        <v>16767202</v>
      </c>
      <c r="I233" s="7">
        <f t="shared" si="66"/>
        <v>16767202</v>
      </c>
      <c r="J233" s="19"/>
      <c r="K233" s="19"/>
    </row>
    <row r="234" spans="1:15" ht="47.25" x14ac:dyDescent="0.25">
      <c r="A234" s="5" t="s">
        <v>411</v>
      </c>
      <c r="B234" s="6" t="s">
        <v>126</v>
      </c>
      <c r="C234" s="6" t="s">
        <v>11</v>
      </c>
      <c r="D234" s="6" t="s">
        <v>147</v>
      </c>
      <c r="E234" s="6" t="s">
        <v>179</v>
      </c>
      <c r="F234" s="6" t="s">
        <v>21</v>
      </c>
      <c r="G234" s="7">
        <v>16767202</v>
      </c>
      <c r="H234" s="7">
        <v>16767202</v>
      </c>
      <c r="I234" s="7">
        <v>16767202</v>
      </c>
      <c r="J234" s="19"/>
      <c r="K234" s="19"/>
    </row>
    <row r="235" spans="1:15" ht="78.75" x14ac:dyDescent="0.25">
      <c r="A235" s="5" t="s">
        <v>180</v>
      </c>
      <c r="B235" s="6" t="s">
        <v>126</v>
      </c>
      <c r="C235" s="6" t="s">
        <v>11</v>
      </c>
      <c r="D235" s="6" t="s">
        <v>147</v>
      </c>
      <c r="E235" s="6" t="s">
        <v>181</v>
      </c>
      <c r="F235" s="6"/>
      <c r="G235" s="7">
        <f>G236</f>
        <v>5063696</v>
      </c>
      <c r="H235" s="7">
        <f t="shared" ref="H235:I235" si="67">H236</f>
        <v>5063696</v>
      </c>
      <c r="I235" s="7">
        <f t="shared" si="67"/>
        <v>5063696</v>
      </c>
      <c r="J235" s="19"/>
      <c r="K235" s="19"/>
    </row>
    <row r="236" spans="1:15" ht="47.25" x14ac:dyDescent="0.25">
      <c r="A236" s="26" t="s">
        <v>411</v>
      </c>
      <c r="B236" s="6" t="s">
        <v>126</v>
      </c>
      <c r="C236" s="6" t="s">
        <v>11</v>
      </c>
      <c r="D236" s="6" t="s">
        <v>147</v>
      </c>
      <c r="E236" s="6" t="s">
        <v>181</v>
      </c>
      <c r="F236" s="6" t="s">
        <v>21</v>
      </c>
      <c r="G236" s="7">
        <v>5063696</v>
      </c>
      <c r="H236" s="7">
        <v>5063696</v>
      </c>
      <c r="I236" s="7">
        <v>5063696</v>
      </c>
      <c r="J236" s="19"/>
      <c r="K236" s="19"/>
    </row>
    <row r="237" spans="1:15" ht="47.25" x14ac:dyDescent="0.25">
      <c r="A237" s="5" t="s">
        <v>182</v>
      </c>
      <c r="B237" s="6" t="s">
        <v>126</v>
      </c>
      <c r="C237" s="6" t="s">
        <v>11</v>
      </c>
      <c r="D237" s="6" t="s">
        <v>147</v>
      </c>
      <c r="E237" s="6" t="s">
        <v>183</v>
      </c>
      <c r="F237" s="6"/>
      <c r="G237" s="7">
        <f>G238</f>
        <v>1880972.19</v>
      </c>
      <c r="H237" s="7">
        <f t="shared" ref="H237:I237" si="68">H238</f>
        <v>125972.19</v>
      </c>
      <c r="I237" s="7">
        <f t="shared" si="68"/>
        <v>125972.19</v>
      </c>
      <c r="J237" s="19"/>
      <c r="K237" s="19"/>
    </row>
    <row r="238" spans="1:15" ht="47.25" x14ac:dyDescent="0.25">
      <c r="A238" s="5" t="s">
        <v>413</v>
      </c>
      <c r="B238" s="6" t="s">
        <v>126</v>
      </c>
      <c r="C238" s="6" t="s">
        <v>11</v>
      </c>
      <c r="D238" s="6" t="s">
        <v>147</v>
      </c>
      <c r="E238" s="6" t="s">
        <v>183</v>
      </c>
      <c r="F238" s="6" t="s">
        <v>96</v>
      </c>
      <c r="G238" s="7">
        <v>1880972.19</v>
      </c>
      <c r="H238" s="7">
        <v>125972.19</v>
      </c>
      <c r="I238" s="7">
        <v>125972.19</v>
      </c>
      <c r="J238" s="16"/>
      <c r="K238" s="16"/>
      <c r="L238" s="16"/>
    </row>
    <row r="239" spans="1:15" ht="31.5" x14ac:dyDescent="0.25">
      <c r="A239" s="5" t="s">
        <v>184</v>
      </c>
      <c r="B239" s="6" t="s">
        <v>126</v>
      </c>
      <c r="C239" s="6" t="s">
        <v>11</v>
      </c>
      <c r="D239" s="6" t="s">
        <v>147</v>
      </c>
      <c r="E239" s="6" t="s">
        <v>185</v>
      </c>
      <c r="F239" s="6"/>
      <c r="G239" s="7">
        <f>G240+G241+G242</f>
        <v>7164024.5</v>
      </c>
      <c r="H239" s="7">
        <f>H240+H241+H242</f>
        <v>6830932</v>
      </c>
      <c r="I239" s="7">
        <f>I240+I241+I242</f>
        <v>6830932</v>
      </c>
      <c r="J239" s="19"/>
      <c r="K239" s="19"/>
    </row>
    <row r="240" spans="1:15" ht="94.5" x14ac:dyDescent="0.25">
      <c r="A240" s="5" t="s">
        <v>412</v>
      </c>
      <c r="B240" s="6" t="s">
        <v>126</v>
      </c>
      <c r="C240" s="6" t="s">
        <v>11</v>
      </c>
      <c r="D240" s="6" t="s">
        <v>147</v>
      </c>
      <c r="E240" s="6" t="s">
        <v>185</v>
      </c>
      <c r="F240" s="6" t="s">
        <v>94</v>
      </c>
      <c r="G240" s="7">
        <v>6602432</v>
      </c>
      <c r="H240" s="7">
        <v>6674932</v>
      </c>
      <c r="I240" s="7">
        <v>6674932</v>
      </c>
      <c r="J240" s="19"/>
      <c r="K240" s="19"/>
    </row>
    <row r="241" spans="1:15" ht="47.25" x14ac:dyDescent="0.25">
      <c r="A241" s="5" t="s">
        <v>413</v>
      </c>
      <c r="B241" s="6" t="s">
        <v>126</v>
      </c>
      <c r="C241" s="6" t="s">
        <v>11</v>
      </c>
      <c r="D241" s="6" t="s">
        <v>147</v>
      </c>
      <c r="E241" s="6" t="s">
        <v>185</v>
      </c>
      <c r="F241" s="6" t="s">
        <v>96</v>
      </c>
      <c r="G241" s="7">
        <v>411592.5</v>
      </c>
      <c r="H241" s="7">
        <v>155000</v>
      </c>
      <c r="I241" s="7">
        <v>155000</v>
      </c>
      <c r="J241" s="19">
        <v>100144</v>
      </c>
      <c r="K241" s="19"/>
    </row>
    <row r="242" spans="1:15" ht="15.75" x14ac:dyDescent="0.25">
      <c r="A242" s="5" t="s">
        <v>414</v>
      </c>
      <c r="B242" s="6" t="s">
        <v>126</v>
      </c>
      <c r="C242" s="6" t="s">
        <v>11</v>
      </c>
      <c r="D242" s="6" t="s">
        <v>147</v>
      </c>
      <c r="E242" s="6" t="s">
        <v>185</v>
      </c>
      <c r="F242" s="6" t="s">
        <v>98</v>
      </c>
      <c r="G242" s="7">
        <v>150000</v>
      </c>
      <c r="H242" s="7">
        <v>1000</v>
      </c>
      <c r="I242" s="7">
        <v>1000</v>
      </c>
      <c r="J242" s="19"/>
      <c r="K242" s="19"/>
    </row>
    <row r="243" spans="1:15" ht="21" customHeight="1" x14ac:dyDescent="0.25">
      <c r="A243" s="5" t="s">
        <v>186</v>
      </c>
      <c r="B243" s="6" t="s">
        <v>126</v>
      </c>
      <c r="C243" s="6" t="s">
        <v>11</v>
      </c>
      <c r="D243" s="6" t="s">
        <v>147</v>
      </c>
      <c r="E243" s="6" t="s">
        <v>187</v>
      </c>
      <c r="F243" s="6"/>
      <c r="G243" s="7">
        <f>G244+G245+G246</f>
        <v>4417216.32</v>
      </c>
      <c r="H243" s="7">
        <f t="shared" ref="H243:I243" si="69">H244+H245+H246</f>
        <v>4351736</v>
      </c>
      <c r="I243" s="7">
        <f t="shared" si="69"/>
        <v>4351736</v>
      </c>
      <c r="J243" s="19"/>
      <c r="K243" s="19"/>
    </row>
    <row r="244" spans="1:15" ht="94.5" x14ac:dyDescent="0.25">
      <c r="A244" s="5" t="s">
        <v>412</v>
      </c>
      <c r="B244" s="6" t="s">
        <v>126</v>
      </c>
      <c r="C244" s="6" t="s">
        <v>11</v>
      </c>
      <c r="D244" s="6" t="s">
        <v>147</v>
      </c>
      <c r="E244" s="6" t="s">
        <v>187</v>
      </c>
      <c r="F244" s="6" t="s">
        <v>94</v>
      </c>
      <c r="G244" s="7">
        <v>4144736</v>
      </c>
      <c r="H244" s="7">
        <v>4144736</v>
      </c>
      <c r="I244" s="7">
        <v>4144736</v>
      </c>
      <c r="J244" s="19"/>
      <c r="K244" s="19"/>
    </row>
    <row r="245" spans="1:15" ht="47.25" x14ac:dyDescent="0.25">
      <c r="A245" s="5" t="s">
        <v>413</v>
      </c>
      <c r="B245" s="6" t="s">
        <v>126</v>
      </c>
      <c r="C245" s="6" t="s">
        <v>11</v>
      </c>
      <c r="D245" s="6" t="s">
        <v>147</v>
      </c>
      <c r="E245" s="6" t="s">
        <v>187</v>
      </c>
      <c r="F245" s="6" t="s">
        <v>96</v>
      </c>
      <c r="G245" s="7">
        <v>202480.32</v>
      </c>
      <c r="H245" s="7">
        <v>206000</v>
      </c>
      <c r="I245" s="7">
        <v>206000</v>
      </c>
      <c r="J245" s="19"/>
      <c r="K245" s="19"/>
    </row>
    <row r="246" spans="1:15" ht="15.75" x14ac:dyDescent="0.25">
      <c r="A246" s="5" t="s">
        <v>414</v>
      </c>
      <c r="B246" s="6" t="s">
        <v>126</v>
      </c>
      <c r="C246" s="6" t="s">
        <v>11</v>
      </c>
      <c r="D246" s="6" t="s">
        <v>147</v>
      </c>
      <c r="E246" s="6" t="s">
        <v>187</v>
      </c>
      <c r="F246" s="6" t="s">
        <v>98</v>
      </c>
      <c r="G246" s="7">
        <v>70000</v>
      </c>
      <c r="H246" s="7">
        <v>1000</v>
      </c>
      <c r="I246" s="7">
        <v>1000</v>
      </c>
      <c r="J246" s="19"/>
      <c r="K246" s="19"/>
    </row>
    <row r="247" spans="1:15" ht="47.25" x14ac:dyDescent="0.25">
      <c r="A247" s="5" t="s">
        <v>496</v>
      </c>
      <c r="B247" s="6" t="s">
        <v>126</v>
      </c>
      <c r="C247" s="6" t="s">
        <v>11</v>
      </c>
      <c r="D247" s="6" t="s">
        <v>147</v>
      </c>
      <c r="E247" s="6" t="s">
        <v>497</v>
      </c>
      <c r="F247" s="6"/>
      <c r="G247" s="7">
        <f>G248</f>
        <v>3519.68</v>
      </c>
      <c r="H247" s="7"/>
      <c r="I247" s="7"/>
      <c r="J247" s="19"/>
      <c r="K247" s="19"/>
    </row>
    <row r="248" spans="1:15" ht="47.25" x14ac:dyDescent="0.25">
      <c r="A248" s="5" t="s">
        <v>413</v>
      </c>
      <c r="B248" s="6" t="s">
        <v>126</v>
      </c>
      <c r="C248" s="6" t="s">
        <v>11</v>
      </c>
      <c r="D248" s="6" t="s">
        <v>147</v>
      </c>
      <c r="E248" s="6" t="s">
        <v>497</v>
      </c>
      <c r="F248" s="6" t="s">
        <v>96</v>
      </c>
      <c r="G248" s="7">
        <v>3519.68</v>
      </c>
      <c r="H248" s="7"/>
      <c r="I248" s="7"/>
      <c r="J248" s="19"/>
      <c r="K248" s="19"/>
    </row>
    <row r="249" spans="1:15" ht="21" customHeight="1" x14ac:dyDescent="0.25">
      <c r="A249" s="5" t="s">
        <v>188</v>
      </c>
      <c r="B249" s="6" t="s">
        <v>126</v>
      </c>
      <c r="C249" s="6" t="s">
        <v>11</v>
      </c>
      <c r="D249" s="6" t="s">
        <v>147</v>
      </c>
      <c r="E249" s="6" t="s">
        <v>189</v>
      </c>
      <c r="F249" s="6"/>
      <c r="G249" s="7">
        <f>G250+G251+G252</f>
        <v>8127496</v>
      </c>
      <c r="H249" s="7">
        <f t="shared" ref="H249:I249" si="70">H250+H251</f>
        <v>6927496</v>
      </c>
      <c r="I249" s="7">
        <f t="shared" si="70"/>
        <v>6927496</v>
      </c>
      <c r="J249" s="19"/>
      <c r="K249" s="19"/>
    </row>
    <row r="250" spans="1:15" ht="94.5" x14ac:dyDescent="0.25">
      <c r="A250" s="5" t="s">
        <v>412</v>
      </c>
      <c r="B250" s="6" t="s">
        <v>126</v>
      </c>
      <c r="C250" s="6" t="s">
        <v>11</v>
      </c>
      <c r="D250" s="6" t="s">
        <v>147</v>
      </c>
      <c r="E250" s="6" t="s">
        <v>189</v>
      </c>
      <c r="F250" s="6" t="s">
        <v>94</v>
      </c>
      <c r="G250" s="7">
        <v>6827496</v>
      </c>
      <c r="H250" s="7">
        <v>6827496</v>
      </c>
      <c r="I250" s="7">
        <v>6827496</v>
      </c>
      <c r="J250" s="19"/>
      <c r="K250" s="19"/>
    </row>
    <row r="251" spans="1:15" ht="47.25" x14ac:dyDescent="0.25">
      <c r="A251" s="5" t="s">
        <v>413</v>
      </c>
      <c r="B251" s="6" t="s">
        <v>126</v>
      </c>
      <c r="C251" s="6" t="s">
        <v>11</v>
      </c>
      <c r="D251" s="6" t="s">
        <v>147</v>
      </c>
      <c r="E251" s="6" t="s">
        <v>189</v>
      </c>
      <c r="F251" s="6" t="s">
        <v>96</v>
      </c>
      <c r="G251" s="7">
        <v>1144000</v>
      </c>
      <c r="H251" s="7">
        <v>100000</v>
      </c>
      <c r="I251" s="7">
        <v>100000</v>
      </c>
      <c r="J251" s="19"/>
      <c r="K251" s="19"/>
    </row>
    <row r="252" spans="1:15" ht="33" customHeight="1" x14ac:dyDescent="0.25">
      <c r="A252" s="5" t="s">
        <v>433</v>
      </c>
      <c r="B252" s="6" t="s">
        <v>126</v>
      </c>
      <c r="C252" s="6" t="s">
        <v>11</v>
      </c>
      <c r="D252" s="6" t="s">
        <v>147</v>
      </c>
      <c r="E252" s="6" t="s">
        <v>446</v>
      </c>
      <c r="F252" s="6"/>
      <c r="G252" s="7">
        <f>G253</f>
        <v>156000</v>
      </c>
      <c r="H252" s="7"/>
      <c r="I252" s="7"/>
      <c r="J252" s="19"/>
      <c r="K252" s="19"/>
    </row>
    <row r="253" spans="1:15" ht="47.25" x14ac:dyDescent="0.25">
      <c r="A253" s="5" t="s">
        <v>413</v>
      </c>
      <c r="B253" s="6" t="s">
        <v>126</v>
      </c>
      <c r="C253" s="6" t="s">
        <v>11</v>
      </c>
      <c r="D253" s="6" t="s">
        <v>147</v>
      </c>
      <c r="E253" s="6" t="s">
        <v>446</v>
      </c>
      <c r="F253" s="6" t="s">
        <v>96</v>
      </c>
      <c r="G253" s="7">
        <v>156000</v>
      </c>
      <c r="H253" s="7"/>
      <c r="I253" s="7"/>
      <c r="J253" s="19"/>
      <c r="K253" s="19"/>
    </row>
    <row r="254" spans="1:15" ht="37.5" customHeight="1" x14ac:dyDescent="0.25">
      <c r="A254" s="5" t="s">
        <v>432</v>
      </c>
      <c r="B254" s="6" t="s">
        <v>126</v>
      </c>
      <c r="C254" s="6" t="s">
        <v>11</v>
      </c>
      <c r="D254" s="6" t="s">
        <v>147</v>
      </c>
      <c r="E254" s="6" t="s">
        <v>431</v>
      </c>
      <c r="F254" s="6"/>
      <c r="G254" s="7">
        <f>G255+G256+G257</f>
        <v>4000000</v>
      </c>
      <c r="H254" s="7"/>
      <c r="I254" s="7"/>
      <c r="J254" s="19"/>
      <c r="K254" s="19"/>
    </row>
    <row r="255" spans="1:15" ht="93.75" customHeight="1" x14ac:dyDescent="0.25">
      <c r="A255" s="5" t="s">
        <v>412</v>
      </c>
      <c r="B255" s="6" t="s">
        <v>126</v>
      </c>
      <c r="C255" s="6" t="s">
        <v>11</v>
      </c>
      <c r="D255" s="6" t="s">
        <v>147</v>
      </c>
      <c r="E255" s="6" t="s">
        <v>431</v>
      </c>
      <c r="F255" s="6" t="s">
        <v>94</v>
      </c>
      <c r="G255" s="7">
        <v>841784.46</v>
      </c>
      <c r="H255" s="7"/>
      <c r="I255" s="7"/>
      <c r="J255" s="19">
        <v>713417.31</v>
      </c>
      <c r="K255" s="19">
        <v>3596.85</v>
      </c>
      <c r="L255" s="19"/>
      <c r="M255" s="12"/>
    </row>
    <row r="256" spans="1:15" ht="54" customHeight="1" x14ac:dyDescent="0.25">
      <c r="A256" s="5" t="s">
        <v>413</v>
      </c>
      <c r="B256" s="6" t="s">
        <v>126</v>
      </c>
      <c r="C256" s="6" t="s">
        <v>11</v>
      </c>
      <c r="D256" s="6" t="s">
        <v>147</v>
      </c>
      <c r="E256" s="6" t="s">
        <v>431</v>
      </c>
      <c r="F256" s="6" t="s">
        <v>96</v>
      </c>
      <c r="G256" s="7">
        <v>2304859.96</v>
      </c>
      <c r="H256" s="7"/>
      <c r="I256" s="7"/>
      <c r="J256" s="19">
        <v>-825263.91</v>
      </c>
      <c r="K256" s="19">
        <v>-79377.39</v>
      </c>
      <c r="L256" s="12">
        <v>-23346.27</v>
      </c>
      <c r="M256" s="39">
        <v>-39982.949999999997</v>
      </c>
      <c r="N256" s="48"/>
      <c r="O256" s="49"/>
    </row>
    <row r="257" spans="1:14" ht="20.25" customHeight="1" x14ac:dyDescent="0.25">
      <c r="A257" s="34" t="s">
        <v>414</v>
      </c>
      <c r="B257" s="6" t="s">
        <v>126</v>
      </c>
      <c r="C257" s="6" t="s">
        <v>11</v>
      </c>
      <c r="D257" s="6" t="s">
        <v>147</v>
      </c>
      <c r="E257" s="6" t="s">
        <v>431</v>
      </c>
      <c r="F257" s="6" t="s">
        <v>98</v>
      </c>
      <c r="G257" s="7">
        <v>853355.58</v>
      </c>
      <c r="H257" s="7"/>
      <c r="I257" s="7"/>
      <c r="J257" s="19">
        <v>111846.6</v>
      </c>
      <c r="K257" s="19">
        <v>79377.39</v>
      </c>
      <c r="L257" s="12">
        <v>23346.27</v>
      </c>
      <c r="M257" s="47">
        <v>36386.1</v>
      </c>
      <c r="N257" s="46"/>
    </row>
    <row r="258" spans="1:14" ht="47.25" x14ac:dyDescent="0.25">
      <c r="A258" s="5" t="s">
        <v>190</v>
      </c>
      <c r="B258" s="6" t="s">
        <v>126</v>
      </c>
      <c r="C258" s="6" t="s">
        <v>11</v>
      </c>
      <c r="D258" s="6" t="s">
        <v>147</v>
      </c>
      <c r="E258" s="6" t="s">
        <v>191</v>
      </c>
      <c r="F258" s="6"/>
      <c r="G258" s="7">
        <f>G259</f>
        <v>1050986.27</v>
      </c>
      <c r="H258" s="7">
        <f t="shared" ref="H258:I258" si="71">H259</f>
        <v>2000.88</v>
      </c>
      <c r="I258" s="7">
        <f t="shared" si="71"/>
        <v>2001.29</v>
      </c>
      <c r="J258" s="19"/>
      <c r="K258" s="19"/>
    </row>
    <row r="259" spans="1:14" ht="47.25" x14ac:dyDescent="0.25">
      <c r="A259" s="5" t="s">
        <v>495</v>
      </c>
      <c r="B259" s="6" t="s">
        <v>126</v>
      </c>
      <c r="C259" s="6" t="s">
        <v>11</v>
      </c>
      <c r="D259" s="6" t="s">
        <v>147</v>
      </c>
      <c r="E259" s="6" t="s">
        <v>193</v>
      </c>
      <c r="F259" s="6"/>
      <c r="G259" s="7">
        <f>G260+G265</f>
        <v>1050986.27</v>
      </c>
      <c r="H259" s="7">
        <f t="shared" ref="H259:I259" si="72">H260+H265</f>
        <v>2000.88</v>
      </c>
      <c r="I259" s="7">
        <f t="shared" si="72"/>
        <v>2001.29</v>
      </c>
      <c r="J259" s="19"/>
      <c r="K259" s="19"/>
    </row>
    <row r="260" spans="1:14" ht="63" x14ac:dyDescent="0.25">
      <c r="A260" s="5" t="s">
        <v>194</v>
      </c>
      <c r="B260" s="6" t="s">
        <v>126</v>
      </c>
      <c r="C260" s="6" t="s">
        <v>11</v>
      </c>
      <c r="D260" s="6" t="s">
        <v>147</v>
      </c>
      <c r="E260" s="6" t="s">
        <v>195</v>
      </c>
      <c r="F260" s="6"/>
      <c r="G260" s="7">
        <f>G261</f>
        <v>397998.91000000003</v>
      </c>
      <c r="H260" s="7">
        <f t="shared" ref="H260:I260" si="73">H261</f>
        <v>1000</v>
      </c>
      <c r="I260" s="7">
        <f t="shared" si="73"/>
        <v>1000</v>
      </c>
      <c r="J260" s="19"/>
      <c r="K260" s="19"/>
    </row>
    <row r="261" spans="1:14" ht="34.5" customHeight="1" x14ac:dyDescent="0.25">
      <c r="A261" s="5" t="s">
        <v>196</v>
      </c>
      <c r="B261" s="6" t="s">
        <v>126</v>
      </c>
      <c r="C261" s="6" t="s">
        <v>11</v>
      </c>
      <c r="D261" s="6" t="s">
        <v>147</v>
      </c>
      <c r="E261" s="6" t="s">
        <v>197</v>
      </c>
      <c r="F261" s="6"/>
      <c r="G261" s="7">
        <f>G263+G262+G264</f>
        <v>397998.91000000003</v>
      </c>
      <c r="H261" s="7">
        <f>H263</f>
        <v>1000</v>
      </c>
      <c r="I261" s="7">
        <f>I263</f>
        <v>1000</v>
      </c>
      <c r="J261" s="19"/>
      <c r="K261" s="19"/>
    </row>
    <row r="262" spans="1:14" ht="94.5" x14ac:dyDescent="0.25">
      <c r="A262" s="5" t="s">
        <v>412</v>
      </c>
      <c r="B262" s="6" t="s">
        <v>126</v>
      </c>
      <c r="C262" s="6" t="s">
        <v>11</v>
      </c>
      <c r="D262" s="6" t="s">
        <v>147</v>
      </c>
      <c r="E262" s="6" t="s">
        <v>197</v>
      </c>
      <c r="F262" s="6" t="s">
        <v>94</v>
      </c>
      <c r="G262" s="7">
        <v>201618</v>
      </c>
      <c r="H262" s="7"/>
      <c r="I262" s="7"/>
      <c r="J262" s="19">
        <v>25068</v>
      </c>
      <c r="K262" s="19">
        <v>7000</v>
      </c>
      <c r="L262" s="12"/>
    </row>
    <row r="263" spans="1:14" ht="47.25" x14ac:dyDescent="0.25">
      <c r="A263" s="5" t="s">
        <v>413</v>
      </c>
      <c r="B263" s="6" t="s">
        <v>126</v>
      </c>
      <c r="C263" s="6" t="s">
        <v>11</v>
      </c>
      <c r="D263" s="6">
        <v>13</v>
      </c>
      <c r="E263" s="6" t="s">
        <v>197</v>
      </c>
      <c r="F263" s="6" t="s">
        <v>96</v>
      </c>
      <c r="G263" s="7">
        <v>150515.91</v>
      </c>
      <c r="H263" s="7">
        <v>1000</v>
      </c>
      <c r="I263" s="7">
        <v>1000</v>
      </c>
      <c r="J263" s="19">
        <v>31000</v>
      </c>
      <c r="K263" s="19">
        <v>4500</v>
      </c>
      <c r="L263" s="12"/>
      <c r="M263" s="39"/>
    </row>
    <row r="264" spans="1:14" ht="15.75" x14ac:dyDescent="0.25">
      <c r="A264" s="34" t="s">
        <v>414</v>
      </c>
      <c r="B264" s="6" t="s">
        <v>126</v>
      </c>
      <c r="C264" s="6" t="s">
        <v>11</v>
      </c>
      <c r="D264" s="6" t="s">
        <v>147</v>
      </c>
      <c r="E264" s="6" t="s">
        <v>197</v>
      </c>
      <c r="F264" s="6" t="s">
        <v>98</v>
      </c>
      <c r="G264" s="7">
        <v>45865</v>
      </c>
      <c r="H264" s="7"/>
      <c r="I264" s="7"/>
      <c r="J264" s="19"/>
      <c r="K264" s="19"/>
    </row>
    <row r="265" spans="1:14" ht="63" x14ac:dyDescent="0.25">
      <c r="A265" s="5" t="s">
        <v>198</v>
      </c>
      <c r="B265" s="6" t="s">
        <v>126</v>
      </c>
      <c r="C265" s="6" t="s">
        <v>11</v>
      </c>
      <c r="D265" s="6" t="s">
        <v>147</v>
      </c>
      <c r="E265" s="6" t="s">
        <v>199</v>
      </c>
      <c r="F265" s="6"/>
      <c r="G265" s="7">
        <f>G266</f>
        <v>652987.36</v>
      </c>
      <c r="H265" s="7">
        <f t="shared" ref="H265:I266" si="74">H266</f>
        <v>1000.88</v>
      </c>
      <c r="I265" s="7">
        <f t="shared" si="74"/>
        <v>1001.29</v>
      </c>
      <c r="J265" s="19"/>
      <c r="K265" s="19"/>
    </row>
    <row r="266" spans="1:14" ht="51.75" customHeight="1" x14ac:dyDescent="0.25">
      <c r="A266" s="5" t="s">
        <v>103</v>
      </c>
      <c r="B266" s="6" t="s">
        <v>126</v>
      </c>
      <c r="C266" s="6" t="s">
        <v>11</v>
      </c>
      <c r="D266" s="6" t="s">
        <v>147</v>
      </c>
      <c r="E266" s="6" t="s">
        <v>200</v>
      </c>
      <c r="F266" s="6"/>
      <c r="G266" s="7">
        <f>G267</f>
        <v>652987.36</v>
      </c>
      <c r="H266" s="7">
        <f t="shared" si="74"/>
        <v>1000.88</v>
      </c>
      <c r="I266" s="7">
        <f t="shared" si="74"/>
        <v>1001.29</v>
      </c>
      <c r="J266" s="19"/>
      <c r="K266" s="19"/>
    </row>
    <row r="267" spans="1:14" ht="47.25" x14ac:dyDescent="0.25">
      <c r="A267" s="5" t="s">
        <v>413</v>
      </c>
      <c r="B267" s="6" t="s">
        <v>126</v>
      </c>
      <c r="C267" s="6" t="s">
        <v>11</v>
      </c>
      <c r="D267" s="6" t="s">
        <v>147</v>
      </c>
      <c r="E267" s="6" t="s">
        <v>200</v>
      </c>
      <c r="F267" s="6" t="s">
        <v>96</v>
      </c>
      <c r="G267" s="7">
        <v>652987.36</v>
      </c>
      <c r="H267" s="7">
        <v>1000.88</v>
      </c>
      <c r="I267" s="7">
        <v>1001.29</v>
      </c>
      <c r="J267" s="24"/>
      <c r="K267" s="24"/>
      <c r="L267" s="24"/>
      <c r="M267" s="25"/>
    </row>
    <row r="268" spans="1:14" ht="15.75" x14ac:dyDescent="0.25">
      <c r="A268" s="4" t="s">
        <v>201</v>
      </c>
      <c r="B268" s="22" t="s">
        <v>126</v>
      </c>
      <c r="C268" s="22" t="s">
        <v>26</v>
      </c>
      <c r="D268" s="22" t="s">
        <v>9</v>
      </c>
      <c r="E268" s="22"/>
      <c r="F268" s="22"/>
      <c r="G268" s="20">
        <f>G269+G274</f>
        <v>840500</v>
      </c>
      <c r="H268" s="20">
        <f t="shared" ref="H268:I268" si="75">H269+H274</f>
        <v>790000</v>
      </c>
      <c r="I268" s="20">
        <f t="shared" si="75"/>
        <v>818700</v>
      </c>
      <c r="J268" s="31"/>
      <c r="K268" s="31"/>
    </row>
    <row r="269" spans="1:14" ht="31.5" x14ac:dyDescent="0.25">
      <c r="A269" s="4" t="s">
        <v>202</v>
      </c>
      <c r="B269" s="22" t="s">
        <v>126</v>
      </c>
      <c r="C269" s="22" t="s">
        <v>26</v>
      </c>
      <c r="D269" s="22" t="s">
        <v>73</v>
      </c>
      <c r="E269" s="22"/>
      <c r="F269" s="22"/>
      <c r="G269" s="20">
        <f>G270</f>
        <v>720500</v>
      </c>
      <c r="H269" s="20">
        <f t="shared" ref="H269:I271" si="76">H270</f>
        <v>789000</v>
      </c>
      <c r="I269" s="20">
        <f t="shared" si="76"/>
        <v>817700</v>
      </c>
      <c r="J269" s="31"/>
      <c r="K269" s="31"/>
    </row>
    <row r="270" spans="1:14" ht="15.75" x14ac:dyDescent="0.25">
      <c r="A270" s="5" t="s">
        <v>143</v>
      </c>
      <c r="B270" s="6" t="s">
        <v>126</v>
      </c>
      <c r="C270" s="6" t="s">
        <v>26</v>
      </c>
      <c r="D270" s="6" t="s">
        <v>73</v>
      </c>
      <c r="E270" s="6" t="s">
        <v>144</v>
      </c>
      <c r="F270" s="6"/>
      <c r="G270" s="7">
        <f>G271</f>
        <v>720500</v>
      </c>
      <c r="H270" s="7">
        <f t="shared" si="76"/>
        <v>789000</v>
      </c>
      <c r="I270" s="7">
        <f t="shared" si="76"/>
        <v>817700</v>
      </c>
      <c r="J270" s="19"/>
      <c r="K270" s="19"/>
    </row>
    <row r="271" spans="1:14" ht="53.25" customHeight="1" x14ac:dyDescent="0.25">
      <c r="A271" s="5" t="s">
        <v>203</v>
      </c>
      <c r="B271" s="6" t="s">
        <v>126</v>
      </c>
      <c r="C271" s="6" t="s">
        <v>26</v>
      </c>
      <c r="D271" s="6" t="s">
        <v>73</v>
      </c>
      <c r="E271" s="6" t="s">
        <v>204</v>
      </c>
      <c r="F271" s="6"/>
      <c r="G271" s="7">
        <f>G272+G273</f>
        <v>720500</v>
      </c>
      <c r="H271" s="7">
        <f t="shared" si="76"/>
        <v>789000</v>
      </c>
      <c r="I271" s="7">
        <f t="shared" si="76"/>
        <v>817700</v>
      </c>
      <c r="J271" s="19"/>
      <c r="K271" s="19"/>
    </row>
    <row r="272" spans="1:14" ht="100.5" customHeight="1" x14ac:dyDescent="0.25">
      <c r="A272" s="26" t="s">
        <v>412</v>
      </c>
      <c r="B272" s="6" t="s">
        <v>126</v>
      </c>
      <c r="C272" s="6" t="s">
        <v>26</v>
      </c>
      <c r="D272" s="6" t="s">
        <v>73</v>
      </c>
      <c r="E272" s="6" t="s">
        <v>204</v>
      </c>
      <c r="F272" s="6" t="s">
        <v>94</v>
      </c>
      <c r="G272" s="7">
        <v>616444.92000000004</v>
      </c>
      <c r="H272" s="7">
        <v>789000</v>
      </c>
      <c r="I272" s="7">
        <v>817700</v>
      </c>
      <c r="J272" s="19"/>
      <c r="K272" s="19"/>
    </row>
    <row r="273" spans="1:13" ht="52.5" customHeight="1" x14ac:dyDescent="0.25">
      <c r="A273" s="5" t="s">
        <v>413</v>
      </c>
      <c r="B273" s="6" t="s">
        <v>126</v>
      </c>
      <c r="C273" s="6" t="s">
        <v>26</v>
      </c>
      <c r="D273" s="6" t="s">
        <v>73</v>
      </c>
      <c r="E273" s="6" t="s">
        <v>204</v>
      </c>
      <c r="F273" s="6" t="s">
        <v>96</v>
      </c>
      <c r="G273" s="7">
        <v>104055.08</v>
      </c>
      <c r="H273" s="7"/>
      <c r="I273" s="7"/>
      <c r="J273" s="19"/>
      <c r="K273" s="19"/>
    </row>
    <row r="274" spans="1:13" ht="31.5" x14ac:dyDescent="0.25">
      <c r="A274" s="4" t="s">
        <v>205</v>
      </c>
      <c r="B274" s="22" t="s">
        <v>126</v>
      </c>
      <c r="C274" s="22" t="s">
        <v>26</v>
      </c>
      <c r="D274" s="22" t="s">
        <v>77</v>
      </c>
      <c r="E274" s="22"/>
      <c r="F274" s="22"/>
      <c r="G274" s="20">
        <f>G275</f>
        <v>120000</v>
      </c>
      <c r="H274" s="20">
        <f t="shared" ref="H274:I278" si="77">H275</f>
        <v>1000</v>
      </c>
      <c r="I274" s="20">
        <f t="shared" si="77"/>
        <v>1000</v>
      </c>
      <c r="J274" s="31"/>
      <c r="K274" s="31"/>
    </row>
    <row r="275" spans="1:13" ht="54.75" customHeight="1" x14ac:dyDescent="0.25">
      <c r="A275" s="5" t="s">
        <v>130</v>
      </c>
      <c r="B275" s="6" t="s">
        <v>126</v>
      </c>
      <c r="C275" s="6" t="s">
        <v>26</v>
      </c>
      <c r="D275" s="6" t="s">
        <v>77</v>
      </c>
      <c r="E275" s="6" t="s">
        <v>131</v>
      </c>
      <c r="F275" s="6"/>
      <c r="G275" s="7">
        <f>G276</f>
        <v>120000</v>
      </c>
      <c r="H275" s="7">
        <f t="shared" si="77"/>
        <v>1000</v>
      </c>
      <c r="I275" s="7">
        <f t="shared" si="77"/>
        <v>1000</v>
      </c>
      <c r="J275" s="19"/>
      <c r="K275" s="19"/>
    </row>
    <row r="276" spans="1:13" ht="53.25" customHeight="1" x14ac:dyDescent="0.25">
      <c r="A276" s="5" t="s">
        <v>132</v>
      </c>
      <c r="B276" s="6" t="s">
        <v>126</v>
      </c>
      <c r="C276" s="6" t="s">
        <v>26</v>
      </c>
      <c r="D276" s="6" t="s">
        <v>77</v>
      </c>
      <c r="E276" s="6" t="s">
        <v>133</v>
      </c>
      <c r="F276" s="6"/>
      <c r="G276" s="7">
        <f>G277</f>
        <v>120000</v>
      </c>
      <c r="H276" s="7">
        <f t="shared" si="77"/>
        <v>1000</v>
      </c>
      <c r="I276" s="7">
        <f t="shared" si="77"/>
        <v>1000</v>
      </c>
      <c r="J276" s="19"/>
      <c r="K276" s="19"/>
    </row>
    <row r="277" spans="1:13" ht="60" customHeight="1" x14ac:dyDescent="0.25">
      <c r="A277" s="5" t="s">
        <v>134</v>
      </c>
      <c r="B277" s="6" t="s">
        <v>126</v>
      </c>
      <c r="C277" s="6" t="s">
        <v>26</v>
      </c>
      <c r="D277" s="6" t="s">
        <v>77</v>
      </c>
      <c r="E277" s="6" t="s">
        <v>135</v>
      </c>
      <c r="F277" s="6"/>
      <c r="G277" s="7">
        <f>G278</f>
        <v>120000</v>
      </c>
      <c r="H277" s="7">
        <f t="shared" si="77"/>
        <v>1000</v>
      </c>
      <c r="I277" s="7">
        <f t="shared" si="77"/>
        <v>1000</v>
      </c>
      <c r="J277" s="19"/>
      <c r="K277" s="19"/>
    </row>
    <row r="278" spans="1:13" ht="31.5" x14ac:dyDescent="0.25">
      <c r="A278" s="5" t="s">
        <v>206</v>
      </c>
      <c r="B278" s="6" t="s">
        <v>126</v>
      </c>
      <c r="C278" s="6" t="s">
        <v>26</v>
      </c>
      <c r="D278" s="6" t="s">
        <v>77</v>
      </c>
      <c r="E278" s="6" t="s">
        <v>207</v>
      </c>
      <c r="F278" s="6"/>
      <c r="G278" s="7">
        <f>G279</f>
        <v>120000</v>
      </c>
      <c r="H278" s="7">
        <f t="shared" si="77"/>
        <v>1000</v>
      </c>
      <c r="I278" s="7">
        <f t="shared" si="77"/>
        <v>1000</v>
      </c>
      <c r="J278" s="19"/>
      <c r="K278" s="19"/>
    </row>
    <row r="279" spans="1:13" ht="47.25" x14ac:dyDescent="0.25">
      <c r="A279" s="5" t="s">
        <v>413</v>
      </c>
      <c r="B279" s="6" t="s">
        <v>126</v>
      </c>
      <c r="C279" s="6" t="s">
        <v>26</v>
      </c>
      <c r="D279" s="6" t="s">
        <v>77</v>
      </c>
      <c r="E279" s="6" t="s">
        <v>207</v>
      </c>
      <c r="F279" s="6" t="s">
        <v>96</v>
      </c>
      <c r="G279" s="7">
        <v>120000</v>
      </c>
      <c r="H279" s="7">
        <v>1000</v>
      </c>
      <c r="I279" s="7">
        <v>1000</v>
      </c>
      <c r="J279" s="19"/>
      <c r="K279" s="19"/>
    </row>
    <row r="280" spans="1:13" ht="47.25" x14ac:dyDescent="0.25">
      <c r="A280" s="4" t="s">
        <v>208</v>
      </c>
      <c r="B280" s="22" t="s">
        <v>126</v>
      </c>
      <c r="C280" s="22" t="s">
        <v>73</v>
      </c>
      <c r="D280" s="22" t="s">
        <v>9</v>
      </c>
      <c r="E280" s="22"/>
      <c r="F280" s="22"/>
      <c r="G280" s="20">
        <f>G281</f>
        <v>14905200</v>
      </c>
      <c r="H280" s="20">
        <f t="shared" ref="H280:I282" si="78">H281</f>
        <v>1000</v>
      </c>
      <c r="I280" s="20">
        <f t="shared" si="78"/>
        <v>1000</v>
      </c>
      <c r="J280" s="31"/>
      <c r="K280" s="31"/>
    </row>
    <row r="281" spans="1:13" ht="63" x14ac:dyDescent="0.25">
      <c r="A281" s="4" t="s">
        <v>209</v>
      </c>
      <c r="B281" s="22" t="s">
        <v>126</v>
      </c>
      <c r="C281" s="22" t="s">
        <v>73</v>
      </c>
      <c r="D281" s="22" t="s">
        <v>105</v>
      </c>
      <c r="E281" s="22"/>
      <c r="F281" s="22"/>
      <c r="G281" s="20">
        <f>G282</f>
        <v>14905200</v>
      </c>
      <c r="H281" s="20">
        <f t="shared" si="78"/>
        <v>1000</v>
      </c>
      <c r="I281" s="20">
        <f t="shared" si="78"/>
        <v>1000</v>
      </c>
      <c r="J281" s="31"/>
      <c r="K281" s="31"/>
    </row>
    <row r="282" spans="1:13" ht="94.5" x14ac:dyDescent="0.25">
      <c r="A282" s="5" t="s">
        <v>156</v>
      </c>
      <c r="B282" s="6" t="s">
        <v>126</v>
      </c>
      <c r="C282" s="6" t="s">
        <v>73</v>
      </c>
      <c r="D282" s="6" t="s">
        <v>105</v>
      </c>
      <c r="E282" s="6" t="s">
        <v>157</v>
      </c>
      <c r="F282" s="6"/>
      <c r="G282" s="7">
        <f>G283</f>
        <v>14905200</v>
      </c>
      <c r="H282" s="7">
        <f t="shared" si="78"/>
        <v>1000</v>
      </c>
      <c r="I282" s="7">
        <f t="shared" si="78"/>
        <v>1000</v>
      </c>
      <c r="J282" s="19"/>
      <c r="K282" s="19"/>
    </row>
    <row r="283" spans="1:13" ht="86.25" customHeight="1" x14ac:dyDescent="0.25">
      <c r="A283" s="5" t="s">
        <v>210</v>
      </c>
      <c r="B283" s="6" t="s">
        <v>126</v>
      </c>
      <c r="C283" s="6" t="s">
        <v>73</v>
      </c>
      <c r="D283" s="6" t="s">
        <v>105</v>
      </c>
      <c r="E283" s="6" t="s">
        <v>211</v>
      </c>
      <c r="F283" s="6"/>
      <c r="G283" s="7">
        <f>G284+G288</f>
        <v>14905200</v>
      </c>
      <c r="H283" s="7">
        <f t="shared" ref="H283:I283" si="79">H284+H288</f>
        <v>1000</v>
      </c>
      <c r="I283" s="7">
        <f t="shared" si="79"/>
        <v>1000</v>
      </c>
      <c r="J283" s="19"/>
      <c r="K283" s="19"/>
    </row>
    <row r="284" spans="1:13" ht="110.25" x14ac:dyDescent="0.25">
      <c r="A284" s="5" t="s">
        <v>212</v>
      </c>
      <c r="B284" s="6" t="s">
        <v>126</v>
      </c>
      <c r="C284" s="6" t="s">
        <v>73</v>
      </c>
      <c r="D284" s="6" t="s">
        <v>105</v>
      </c>
      <c r="E284" s="6" t="s">
        <v>213</v>
      </c>
      <c r="F284" s="6"/>
      <c r="G284" s="7">
        <f>G285</f>
        <v>1259200</v>
      </c>
      <c r="H284" s="7">
        <f t="shared" ref="H284:I285" si="80">H285</f>
        <v>1000</v>
      </c>
      <c r="I284" s="7">
        <f t="shared" si="80"/>
        <v>1000</v>
      </c>
      <c r="J284" s="19"/>
      <c r="K284" s="19"/>
    </row>
    <row r="285" spans="1:13" ht="78.75" x14ac:dyDescent="0.25">
      <c r="A285" s="5" t="s">
        <v>214</v>
      </c>
      <c r="B285" s="6" t="s">
        <v>126</v>
      </c>
      <c r="C285" s="6" t="s">
        <v>73</v>
      </c>
      <c r="D285" s="6" t="s">
        <v>105</v>
      </c>
      <c r="E285" s="6" t="s">
        <v>215</v>
      </c>
      <c r="F285" s="6"/>
      <c r="G285" s="7">
        <f>G286+G287</f>
        <v>1259200</v>
      </c>
      <c r="H285" s="7">
        <f t="shared" si="80"/>
        <v>1000</v>
      </c>
      <c r="I285" s="7">
        <f t="shared" si="80"/>
        <v>1000</v>
      </c>
      <c r="J285" s="19"/>
      <c r="K285" s="19"/>
    </row>
    <row r="286" spans="1:13" ht="47.25" x14ac:dyDescent="0.25">
      <c r="A286" s="5" t="s">
        <v>413</v>
      </c>
      <c r="B286" s="6" t="s">
        <v>126</v>
      </c>
      <c r="C286" s="56" t="s">
        <v>73</v>
      </c>
      <c r="D286" s="56" t="s">
        <v>105</v>
      </c>
      <c r="E286" s="56" t="s">
        <v>215</v>
      </c>
      <c r="F286" s="6" t="s">
        <v>96</v>
      </c>
      <c r="G286" s="7">
        <v>1229200</v>
      </c>
      <c r="H286" s="7">
        <v>1000</v>
      </c>
      <c r="I286" s="7">
        <v>1000</v>
      </c>
      <c r="J286" s="16">
        <v>100000</v>
      </c>
      <c r="K286" s="16"/>
      <c r="L286" s="16"/>
      <c r="M286" s="13"/>
    </row>
    <row r="287" spans="1:13" s="55" customFormat="1" ht="47.25" x14ac:dyDescent="0.25">
      <c r="A287" s="5" t="s">
        <v>411</v>
      </c>
      <c r="B287" s="6" t="s">
        <v>126</v>
      </c>
      <c r="C287" s="56" t="s">
        <v>73</v>
      </c>
      <c r="D287" s="56" t="s">
        <v>105</v>
      </c>
      <c r="E287" s="56" t="s">
        <v>215</v>
      </c>
      <c r="F287" s="6" t="s">
        <v>21</v>
      </c>
      <c r="G287" s="7">
        <v>30000</v>
      </c>
      <c r="H287" s="7"/>
      <c r="I287" s="7"/>
      <c r="J287" s="19"/>
      <c r="K287" s="19"/>
      <c r="L287" s="19"/>
      <c r="M287" s="12"/>
    </row>
    <row r="288" spans="1:13" ht="110.25" x14ac:dyDescent="0.25">
      <c r="A288" s="5" t="s">
        <v>216</v>
      </c>
      <c r="B288" s="6" t="s">
        <v>126</v>
      </c>
      <c r="C288" s="6" t="s">
        <v>73</v>
      </c>
      <c r="D288" s="6" t="s">
        <v>105</v>
      </c>
      <c r="E288" s="6" t="s">
        <v>217</v>
      </c>
      <c r="F288" s="6"/>
      <c r="G288" s="7">
        <f>G289</f>
        <v>13646000</v>
      </c>
      <c r="H288" s="7"/>
      <c r="I288" s="7"/>
      <c r="J288" s="19"/>
      <c r="K288" s="19"/>
    </row>
    <row r="289" spans="1:14" ht="31.5" x14ac:dyDescent="0.25">
      <c r="A289" s="5" t="s">
        <v>218</v>
      </c>
      <c r="B289" s="6" t="s">
        <v>126</v>
      </c>
      <c r="C289" s="6" t="s">
        <v>73</v>
      </c>
      <c r="D289" s="6" t="s">
        <v>105</v>
      </c>
      <c r="E289" s="6" t="s">
        <v>219</v>
      </c>
      <c r="F289" s="6"/>
      <c r="G289" s="7">
        <f>G290</f>
        <v>13646000</v>
      </c>
      <c r="H289" s="7"/>
      <c r="I289" s="7"/>
      <c r="J289" s="19"/>
      <c r="K289" s="19"/>
    </row>
    <row r="290" spans="1:14" ht="47.25" x14ac:dyDescent="0.25">
      <c r="A290" s="5" t="s">
        <v>413</v>
      </c>
      <c r="B290" s="6" t="s">
        <v>126</v>
      </c>
      <c r="C290" s="6" t="s">
        <v>73</v>
      </c>
      <c r="D290" s="6" t="s">
        <v>105</v>
      </c>
      <c r="E290" s="6" t="s">
        <v>219</v>
      </c>
      <c r="F290" s="6" t="s">
        <v>96</v>
      </c>
      <c r="G290" s="7">
        <v>13646000</v>
      </c>
      <c r="H290" s="7"/>
      <c r="I290" s="7"/>
      <c r="J290" s="19">
        <v>1918300</v>
      </c>
      <c r="K290" s="19"/>
    </row>
    <row r="291" spans="1:14" ht="47.25" x14ac:dyDescent="0.25">
      <c r="A291" s="5" t="s">
        <v>417</v>
      </c>
      <c r="B291" s="6" t="s">
        <v>126</v>
      </c>
      <c r="C291" s="6" t="s">
        <v>73</v>
      </c>
      <c r="D291" s="6" t="s">
        <v>105</v>
      </c>
      <c r="E291" s="6" t="s">
        <v>219</v>
      </c>
      <c r="F291" s="6" t="s">
        <v>220</v>
      </c>
      <c r="G291" s="7">
        <v>0</v>
      </c>
      <c r="H291" s="7"/>
      <c r="I291" s="7"/>
      <c r="J291" s="19"/>
      <c r="K291" s="19"/>
    </row>
    <row r="292" spans="1:14" ht="15.75" x14ac:dyDescent="0.25">
      <c r="A292" s="4" t="s">
        <v>221</v>
      </c>
      <c r="B292" s="22" t="s">
        <v>126</v>
      </c>
      <c r="C292" s="22" t="s">
        <v>107</v>
      </c>
      <c r="D292" s="22" t="s">
        <v>9</v>
      </c>
      <c r="E292" s="22"/>
      <c r="F292" s="22"/>
      <c r="G292" s="20">
        <f>G293+G303+G318+G341</f>
        <v>84721385.520000011</v>
      </c>
      <c r="H292" s="20">
        <f>H293+H303+H318+H341</f>
        <v>35847824.450000003</v>
      </c>
      <c r="I292" s="20">
        <f>I293+I303+I318+I341</f>
        <v>52434948.619999997</v>
      </c>
      <c r="J292" s="31"/>
      <c r="K292" s="31"/>
    </row>
    <row r="293" spans="1:14" ht="15.75" x14ac:dyDescent="0.25">
      <c r="A293" s="4" t="s">
        <v>222</v>
      </c>
      <c r="B293" s="22" t="s">
        <v>126</v>
      </c>
      <c r="C293" s="22" t="s">
        <v>107</v>
      </c>
      <c r="D293" s="22" t="s">
        <v>141</v>
      </c>
      <c r="E293" s="22"/>
      <c r="F293" s="22"/>
      <c r="G293" s="20">
        <f>G294</f>
        <v>934894.65</v>
      </c>
      <c r="H293" s="20">
        <f t="shared" ref="H293:I297" si="81">H294</f>
        <v>864094.65</v>
      </c>
      <c r="I293" s="20">
        <f t="shared" si="81"/>
        <v>864094.65</v>
      </c>
      <c r="J293" s="31"/>
      <c r="K293" s="31"/>
    </row>
    <row r="294" spans="1:14" ht="63" x14ac:dyDescent="0.25">
      <c r="A294" s="5" t="s">
        <v>223</v>
      </c>
      <c r="B294" s="6" t="s">
        <v>126</v>
      </c>
      <c r="C294" s="6" t="s">
        <v>107</v>
      </c>
      <c r="D294" s="6" t="s">
        <v>141</v>
      </c>
      <c r="E294" s="6" t="s">
        <v>224</v>
      </c>
      <c r="F294" s="6"/>
      <c r="G294" s="7">
        <f>G295+G299</f>
        <v>934894.65</v>
      </c>
      <c r="H294" s="7">
        <f t="shared" si="81"/>
        <v>864094.65</v>
      </c>
      <c r="I294" s="7">
        <f t="shared" si="81"/>
        <v>864094.65</v>
      </c>
      <c r="J294" s="19"/>
      <c r="K294" s="19"/>
    </row>
    <row r="295" spans="1:14" ht="63" x14ac:dyDescent="0.25">
      <c r="A295" s="5" t="s">
        <v>225</v>
      </c>
      <c r="B295" s="6" t="s">
        <v>126</v>
      </c>
      <c r="C295" s="6" t="s">
        <v>107</v>
      </c>
      <c r="D295" s="6" t="s">
        <v>141</v>
      </c>
      <c r="E295" s="6" t="s">
        <v>226</v>
      </c>
      <c r="F295" s="6"/>
      <c r="G295" s="7">
        <f>G296</f>
        <v>864094.65</v>
      </c>
      <c r="H295" s="7">
        <f t="shared" si="81"/>
        <v>864094.65</v>
      </c>
      <c r="I295" s="7">
        <f t="shared" si="81"/>
        <v>864094.65</v>
      </c>
      <c r="J295" s="19"/>
      <c r="K295" s="19"/>
    </row>
    <row r="296" spans="1:14" ht="63" x14ac:dyDescent="0.25">
      <c r="A296" s="5" t="s">
        <v>227</v>
      </c>
      <c r="B296" s="6" t="s">
        <v>126</v>
      </c>
      <c r="C296" s="6" t="s">
        <v>107</v>
      </c>
      <c r="D296" s="6" t="s">
        <v>141</v>
      </c>
      <c r="E296" s="6" t="s">
        <v>228</v>
      </c>
      <c r="F296" s="6"/>
      <c r="G296" s="7">
        <f>G297</f>
        <v>864094.65</v>
      </c>
      <c r="H296" s="7">
        <f t="shared" si="81"/>
        <v>864094.65</v>
      </c>
      <c r="I296" s="7">
        <f t="shared" si="81"/>
        <v>864094.65</v>
      </c>
      <c r="J296" s="19"/>
      <c r="K296" s="19"/>
    </row>
    <row r="297" spans="1:14" ht="63" x14ac:dyDescent="0.25">
      <c r="A297" s="5" t="s">
        <v>229</v>
      </c>
      <c r="B297" s="6" t="s">
        <v>126</v>
      </c>
      <c r="C297" s="6" t="s">
        <v>107</v>
      </c>
      <c r="D297" s="6" t="s">
        <v>141</v>
      </c>
      <c r="E297" s="6" t="s">
        <v>426</v>
      </c>
      <c r="F297" s="6"/>
      <c r="G297" s="7">
        <f>G298</f>
        <v>864094.65</v>
      </c>
      <c r="H297" s="7">
        <f t="shared" si="81"/>
        <v>864094.65</v>
      </c>
      <c r="I297" s="7">
        <f t="shared" si="81"/>
        <v>864094.65</v>
      </c>
      <c r="J297" s="19"/>
      <c r="K297" s="19"/>
    </row>
    <row r="298" spans="1:14" ht="47.25" x14ac:dyDescent="0.25">
      <c r="A298" s="5" t="s">
        <v>413</v>
      </c>
      <c r="B298" s="6" t="s">
        <v>126</v>
      </c>
      <c r="C298" s="6" t="s">
        <v>107</v>
      </c>
      <c r="D298" s="6" t="s">
        <v>141</v>
      </c>
      <c r="E298" s="6" t="s">
        <v>426</v>
      </c>
      <c r="F298" s="6" t="s">
        <v>96</v>
      </c>
      <c r="G298" s="7">
        <v>864094.65</v>
      </c>
      <c r="H298" s="7">
        <v>864094.65</v>
      </c>
      <c r="I298" s="7">
        <v>864094.65</v>
      </c>
      <c r="J298" s="16"/>
      <c r="K298" s="16"/>
      <c r="L298" s="16"/>
      <c r="M298" s="13"/>
      <c r="N298" s="13"/>
    </row>
    <row r="299" spans="1:14" ht="56.25" customHeight="1" x14ac:dyDescent="0.25">
      <c r="A299" s="5" t="s">
        <v>539</v>
      </c>
      <c r="B299" s="6" t="s">
        <v>126</v>
      </c>
      <c r="C299" s="6" t="s">
        <v>107</v>
      </c>
      <c r="D299" s="6" t="s">
        <v>141</v>
      </c>
      <c r="E299" s="6" t="s">
        <v>535</v>
      </c>
      <c r="F299" s="6"/>
      <c r="G299" s="7">
        <f>G300</f>
        <v>70800</v>
      </c>
      <c r="H299" s="7"/>
      <c r="I299" s="7"/>
      <c r="J299" s="19"/>
      <c r="K299" s="19"/>
      <c r="L299" s="19"/>
      <c r="M299" s="12"/>
      <c r="N299" s="12"/>
    </row>
    <row r="300" spans="1:14" ht="47.25" x14ac:dyDescent="0.25">
      <c r="A300" s="5" t="s">
        <v>539</v>
      </c>
      <c r="B300" s="6" t="s">
        <v>126</v>
      </c>
      <c r="C300" s="6" t="s">
        <v>107</v>
      </c>
      <c r="D300" s="6" t="s">
        <v>141</v>
      </c>
      <c r="E300" s="6" t="s">
        <v>536</v>
      </c>
      <c r="F300" s="6"/>
      <c r="G300" s="7">
        <f>G301</f>
        <v>70800</v>
      </c>
      <c r="H300" s="7"/>
      <c r="I300" s="7"/>
      <c r="J300" s="19"/>
      <c r="K300" s="19"/>
      <c r="L300" s="19"/>
      <c r="M300" s="12"/>
      <c r="N300" s="12"/>
    </row>
    <row r="301" spans="1:14" ht="51.75" customHeight="1" x14ac:dyDescent="0.25">
      <c r="A301" s="5" t="s">
        <v>538</v>
      </c>
      <c r="B301" s="6" t="s">
        <v>126</v>
      </c>
      <c r="C301" s="6" t="s">
        <v>107</v>
      </c>
      <c r="D301" s="6" t="s">
        <v>141</v>
      </c>
      <c r="E301" s="6" t="s">
        <v>537</v>
      </c>
      <c r="F301" s="6"/>
      <c r="G301" s="7">
        <f>G302</f>
        <v>70800</v>
      </c>
      <c r="H301" s="7"/>
      <c r="I301" s="7"/>
      <c r="J301" s="19"/>
      <c r="K301" s="19"/>
      <c r="L301" s="19"/>
      <c r="M301" s="12"/>
      <c r="N301" s="12"/>
    </row>
    <row r="302" spans="1:14" ht="47.25" x14ac:dyDescent="0.25">
      <c r="A302" s="5" t="s">
        <v>413</v>
      </c>
      <c r="B302" s="6" t="s">
        <v>126</v>
      </c>
      <c r="C302" s="6" t="s">
        <v>107</v>
      </c>
      <c r="D302" s="6" t="s">
        <v>141</v>
      </c>
      <c r="E302" s="6" t="s">
        <v>537</v>
      </c>
      <c r="F302" s="6" t="s">
        <v>96</v>
      </c>
      <c r="G302" s="7">
        <v>70800</v>
      </c>
      <c r="H302" s="7"/>
      <c r="I302" s="7"/>
      <c r="J302" s="19"/>
      <c r="K302" s="19"/>
      <c r="L302" s="19"/>
      <c r="M302" s="12"/>
      <c r="N302" s="12"/>
    </row>
    <row r="303" spans="1:14" ht="15.75" x14ac:dyDescent="0.25">
      <c r="A303" s="4" t="s">
        <v>231</v>
      </c>
      <c r="B303" s="22" t="s">
        <v>126</v>
      </c>
      <c r="C303" s="22" t="s">
        <v>107</v>
      </c>
      <c r="D303" s="22" t="s">
        <v>230</v>
      </c>
      <c r="E303" s="22"/>
      <c r="F303" s="22"/>
      <c r="G303" s="20">
        <f>G304</f>
        <v>6576431.2400000002</v>
      </c>
      <c r="H303" s="20">
        <f t="shared" ref="H303:I303" si="82">H304</f>
        <v>5058431.2399999993</v>
      </c>
      <c r="I303" s="20">
        <f t="shared" si="82"/>
        <v>5058431.2399999993</v>
      </c>
      <c r="J303" s="31"/>
      <c r="K303" s="31"/>
    </row>
    <row r="304" spans="1:14" ht="78.75" x14ac:dyDescent="0.25">
      <c r="A304" s="5" t="s">
        <v>232</v>
      </c>
      <c r="B304" s="6" t="s">
        <v>126</v>
      </c>
      <c r="C304" s="6" t="s">
        <v>107</v>
      </c>
      <c r="D304" s="6" t="s">
        <v>230</v>
      </c>
      <c r="E304" s="6" t="s">
        <v>233</v>
      </c>
      <c r="F304" s="6"/>
      <c r="G304" s="7">
        <f>G305+G314</f>
        <v>6576431.2400000002</v>
      </c>
      <c r="H304" s="7">
        <f>H305+H314</f>
        <v>5058431.2399999993</v>
      </c>
      <c r="I304" s="7">
        <f>I305+I314</f>
        <v>5058431.2399999993</v>
      </c>
      <c r="J304" s="19"/>
      <c r="K304" s="19"/>
    </row>
    <row r="305" spans="1:12" ht="63" x14ac:dyDescent="0.25">
      <c r="A305" s="5" t="s">
        <v>234</v>
      </c>
      <c r="B305" s="6" t="s">
        <v>126</v>
      </c>
      <c r="C305" s="6" t="s">
        <v>107</v>
      </c>
      <c r="D305" s="6" t="s">
        <v>230</v>
      </c>
      <c r="E305" s="6" t="s">
        <v>235</v>
      </c>
      <c r="F305" s="6"/>
      <c r="G305" s="7">
        <f>G306</f>
        <v>6555353.1400000006</v>
      </c>
      <c r="H305" s="7">
        <f t="shared" ref="H305:I305" si="83">H306</f>
        <v>5037353.1399999997</v>
      </c>
      <c r="I305" s="7">
        <f t="shared" si="83"/>
        <v>5037353.1399999997</v>
      </c>
      <c r="J305" s="19"/>
      <c r="K305" s="19"/>
    </row>
    <row r="306" spans="1:12" ht="47.25" x14ac:dyDescent="0.25">
      <c r="A306" s="5" t="s">
        <v>236</v>
      </c>
      <c r="B306" s="6" t="s">
        <v>126</v>
      </c>
      <c r="C306" s="6" t="s">
        <v>107</v>
      </c>
      <c r="D306" s="6" t="s">
        <v>230</v>
      </c>
      <c r="E306" s="6" t="s">
        <v>237</v>
      </c>
      <c r="F306" s="6"/>
      <c r="G306" s="7">
        <f>G307+G309+G312</f>
        <v>6555353.1400000006</v>
      </c>
      <c r="H306" s="7">
        <f>H307+H309+H312</f>
        <v>5037353.1399999997</v>
      </c>
      <c r="I306" s="7">
        <f>I307+I309+I312</f>
        <v>5037353.1399999997</v>
      </c>
      <c r="J306" s="19"/>
      <c r="K306" s="19"/>
    </row>
    <row r="307" spans="1:12" ht="15.75" x14ac:dyDescent="0.25">
      <c r="A307" s="5" t="s">
        <v>19</v>
      </c>
      <c r="B307" s="6" t="s">
        <v>126</v>
      </c>
      <c r="C307" s="6" t="s">
        <v>107</v>
      </c>
      <c r="D307" s="6" t="s">
        <v>230</v>
      </c>
      <c r="E307" s="6" t="s">
        <v>238</v>
      </c>
      <c r="F307" s="6"/>
      <c r="G307" s="7">
        <f>G308</f>
        <v>222000</v>
      </c>
      <c r="H307" s="7">
        <f t="shared" ref="H307:I307" si="84">H308</f>
        <v>0</v>
      </c>
      <c r="I307" s="7">
        <f t="shared" si="84"/>
        <v>0</v>
      </c>
      <c r="J307" s="19"/>
      <c r="K307" s="19"/>
    </row>
    <row r="308" spans="1:12" ht="47.25" x14ac:dyDescent="0.25">
      <c r="A308" s="5" t="s">
        <v>411</v>
      </c>
      <c r="B308" s="6" t="s">
        <v>126</v>
      </c>
      <c r="C308" s="6" t="s">
        <v>107</v>
      </c>
      <c r="D308" s="6" t="s">
        <v>230</v>
      </c>
      <c r="E308" s="6" t="s">
        <v>238</v>
      </c>
      <c r="F308" s="6" t="s">
        <v>21</v>
      </c>
      <c r="G308" s="7">
        <v>222000</v>
      </c>
      <c r="H308" s="7"/>
      <c r="I308" s="7"/>
      <c r="J308" s="19"/>
      <c r="K308" s="19"/>
    </row>
    <row r="309" spans="1:12" ht="31.5" customHeight="1" x14ac:dyDescent="0.25">
      <c r="A309" s="5" t="s">
        <v>239</v>
      </c>
      <c r="B309" s="6" t="s">
        <v>126</v>
      </c>
      <c r="C309" s="6" t="s">
        <v>107</v>
      </c>
      <c r="D309" s="6" t="s">
        <v>230</v>
      </c>
      <c r="E309" s="6" t="s">
        <v>240</v>
      </c>
      <c r="F309" s="6"/>
      <c r="G309" s="7">
        <f>G310+G311</f>
        <v>6033353.1400000006</v>
      </c>
      <c r="H309" s="7">
        <f t="shared" ref="H309:I309" si="85">H310</f>
        <v>5034353.1399999997</v>
      </c>
      <c r="I309" s="7">
        <f t="shared" si="85"/>
        <v>5034353.1399999997</v>
      </c>
      <c r="J309" s="19"/>
      <c r="K309" s="19"/>
    </row>
    <row r="310" spans="1:12" ht="47.25" x14ac:dyDescent="0.25">
      <c r="A310" s="5" t="s">
        <v>411</v>
      </c>
      <c r="B310" s="6" t="s">
        <v>126</v>
      </c>
      <c r="C310" s="6" t="s">
        <v>107</v>
      </c>
      <c r="D310" s="6" t="s">
        <v>230</v>
      </c>
      <c r="E310" s="6" t="s">
        <v>240</v>
      </c>
      <c r="F310" s="6" t="s">
        <v>21</v>
      </c>
      <c r="G310" s="7">
        <v>3424284.42</v>
      </c>
      <c r="H310" s="7">
        <v>5034353.1399999997</v>
      </c>
      <c r="I310" s="7">
        <v>5034353.1399999997</v>
      </c>
      <c r="J310" s="19"/>
      <c r="K310" s="19"/>
    </row>
    <row r="311" spans="1:12" ht="15.75" x14ac:dyDescent="0.25">
      <c r="A311" s="34" t="s">
        <v>414</v>
      </c>
      <c r="B311" s="6" t="s">
        <v>126</v>
      </c>
      <c r="C311" s="6" t="s">
        <v>107</v>
      </c>
      <c r="D311" s="6" t="s">
        <v>230</v>
      </c>
      <c r="E311" s="6" t="s">
        <v>240</v>
      </c>
      <c r="F311" s="6" t="s">
        <v>98</v>
      </c>
      <c r="G311" s="7">
        <v>2609068.7200000002</v>
      </c>
      <c r="H311" s="7"/>
      <c r="I311" s="7"/>
      <c r="J311" s="19"/>
      <c r="K311" s="19"/>
    </row>
    <row r="312" spans="1:12" ht="15.75" x14ac:dyDescent="0.25">
      <c r="A312" s="5" t="s">
        <v>241</v>
      </c>
      <c r="B312" s="6" t="s">
        <v>126</v>
      </c>
      <c r="C312" s="6" t="s">
        <v>107</v>
      </c>
      <c r="D312" s="6" t="s">
        <v>230</v>
      </c>
      <c r="E312" s="6" t="s">
        <v>242</v>
      </c>
      <c r="F312" s="6"/>
      <c r="G312" s="7">
        <f>G313</f>
        <v>300000</v>
      </c>
      <c r="H312" s="7">
        <f t="shared" ref="H312:I312" si="86">H313</f>
        <v>3000</v>
      </c>
      <c r="I312" s="7">
        <f t="shared" si="86"/>
        <v>3000</v>
      </c>
      <c r="J312" s="19"/>
      <c r="K312" s="19"/>
    </row>
    <row r="313" spans="1:12" ht="47.25" x14ac:dyDescent="0.25">
      <c r="A313" s="5" t="s">
        <v>411</v>
      </c>
      <c r="B313" s="6" t="s">
        <v>126</v>
      </c>
      <c r="C313" s="6" t="s">
        <v>107</v>
      </c>
      <c r="D313" s="6" t="s">
        <v>230</v>
      </c>
      <c r="E313" s="6" t="s">
        <v>242</v>
      </c>
      <c r="F313" s="6" t="s">
        <v>21</v>
      </c>
      <c r="G313" s="7">
        <v>300000</v>
      </c>
      <c r="H313" s="7">
        <v>3000</v>
      </c>
      <c r="I313" s="7">
        <v>3000</v>
      </c>
      <c r="J313" s="19"/>
      <c r="K313" s="19"/>
    </row>
    <row r="314" spans="1:12" ht="31.5" x14ac:dyDescent="0.25">
      <c r="A314" s="5" t="s">
        <v>243</v>
      </c>
      <c r="B314" s="6" t="s">
        <v>126</v>
      </c>
      <c r="C314" s="6" t="s">
        <v>107</v>
      </c>
      <c r="D314" s="6" t="s">
        <v>230</v>
      </c>
      <c r="E314" s="6" t="s">
        <v>244</v>
      </c>
      <c r="F314" s="6"/>
      <c r="G314" s="7">
        <f>G315</f>
        <v>21078.1</v>
      </c>
      <c r="H314" s="7">
        <f t="shared" ref="H314:I316" si="87">H315</f>
        <v>21078.1</v>
      </c>
      <c r="I314" s="7">
        <f t="shared" si="87"/>
        <v>21078.1</v>
      </c>
      <c r="J314" s="19"/>
      <c r="K314" s="19"/>
    </row>
    <row r="315" spans="1:12" ht="63" x14ac:dyDescent="0.25">
      <c r="A315" s="5" t="s">
        <v>245</v>
      </c>
      <c r="B315" s="6" t="s">
        <v>126</v>
      </c>
      <c r="C315" s="6" t="s">
        <v>107</v>
      </c>
      <c r="D315" s="6" t="s">
        <v>230</v>
      </c>
      <c r="E315" s="6" t="s">
        <v>246</v>
      </c>
      <c r="F315" s="6"/>
      <c r="G315" s="7">
        <f>G316</f>
        <v>21078.1</v>
      </c>
      <c r="H315" s="7">
        <f t="shared" si="87"/>
        <v>21078.1</v>
      </c>
      <c r="I315" s="7">
        <f t="shared" si="87"/>
        <v>21078.1</v>
      </c>
      <c r="J315" s="19"/>
      <c r="K315" s="19"/>
    </row>
    <row r="316" spans="1:12" ht="71.25" customHeight="1" x14ac:dyDescent="0.25">
      <c r="A316" s="5" t="s">
        <v>247</v>
      </c>
      <c r="B316" s="6" t="s">
        <v>126</v>
      </c>
      <c r="C316" s="6" t="s">
        <v>107</v>
      </c>
      <c r="D316" s="6" t="s">
        <v>230</v>
      </c>
      <c r="E316" s="6" t="s">
        <v>248</v>
      </c>
      <c r="F316" s="6"/>
      <c r="G316" s="7">
        <f>G317</f>
        <v>21078.1</v>
      </c>
      <c r="H316" s="7">
        <f t="shared" si="87"/>
        <v>21078.1</v>
      </c>
      <c r="I316" s="7">
        <f t="shared" si="87"/>
        <v>21078.1</v>
      </c>
      <c r="J316" s="19"/>
      <c r="K316" s="19"/>
    </row>
    <row r="317" spans="1:12" ht="47.25" x14ac:dyDescent="0.25">
      <c r="A317" s="5" t="s">
        <v>411</v>
      </c>
      <c r="B317" s="6" t="s">
        <v>126</v>
      </c>
      <c r="C317" s="6" t="s">
        <v>107</v>
      </c>
      <c r="D317" s="6" t="s">
        <v>230</v>
      </c>
      <c r="E317" s="6" t="s">
        <v>248</v>
      </c>
      <c r="F317" s="6" t="s">
        <v>21</v>
      </c>
      <c r="G317" s="7">
        <v>21078.1</v>
      </c>
      <c r="H317" s="7">
        <v>21078.1</v>
      </c>
      <c r="I317" s="7">
        <v>21078.1</v>
      </c>
      <c r="J317" s="19"/>
      <c r="K317" s="19"/>
      <c r="L317" s="12"/>
    </row>
    <row r="318" spans="1:12" ht="22.5" customHeight="1" x14ac:dyDescent="0.25">
      <c r="A318" s="4" t="s">
        <v>249</v>
      </c>
      <c r="B318" s="22" t="s">
        <v>126</v>
      </c>
      <c r="C318" s="22" t="s">
        <v>107</v>
      </c>
      <c r="D318" s="22" t="s">
        <v>77</v>
      </c>
      <c r="E318" s="22"/>
      <c r="F318" s="22"/>
      <c r="G318" s="20">
        <f>G319+G336</f>
        <v>58604466.390000001</v>
      </c>
      <c r="H318" s="20">
        <f t="shared" ref="H318:I320" si="88">H319</f>
        <v>29698906.810000002</v>
      </c>
      <c r="I318" s="20">
        <f t="shared" si="88"/>
        <v>46285927.879999995</v>
      </c>
      <c r="J318" s="31"/>
      <c r="K318" s="31"/>
    </row>
    <row r="319" spans="1:12" ht="78.75" x14ac:dyDescent="0.25">
      <c r="A319" s="5" t="s">
        <v>232</v>
      </c>
      <c r="B319" s="6" t="s">
        <v>126</v>
      </c>
      <c r="C319" s="6" t="s">
        <v>107</v>
      </c>
      <c r="D319" s="6" t="s">
        <v>77</v>
      </c>
      <c r="E319" s="6" t="s">
        <v>233</v>
      </c>
      <c r="F319" s="6"/>
      <c r="G319" s="7">
        <f>G320</f>
        <v>53334466.390000001</v>
      </c>
      <c r="H319" s="7">
        <f t="shared" si="88"/>
        <v>29698906.810000002</v>
      </c>
      <c r="I319" s="7">
        <f t="shared" si="88"/>
        <v>46285927.879999995</v>
      </c>
      <c r="J319" s="19"/>
      <c r="K319" s="19"/>
    </row>
    <row r="320" spans="1:12" ht="31.5" x14ac:dyDescent="0.25">
      <c r="A320" s="5" t="s">
        <v>243</v>
      </c>
      <c r="B320" s="6" t="s">
        <v>126</v>
      </c>
      <c r="C320" s="6" t="s">
        <v>107</v>
      </c>
      <c r="D320" s="6" t="s">
        <v>77</v>
      </c>
      <c r="E320" s="6" t="s">
        <v>244</v>
      </c>
      <c r="F320" s="6"/>
      <c r="G320" s="7">
        <f>G321</f>
        <v>53334466.390000001</v>
      </c>
      <c r="H320" s="7">
        <f t="shared" si="88"/>
        <v>29698906.810000002</v>
      </c>
      <c r="I320" s="7">
        <f t="shared" si="88"/>
        <v>46285927.879999995</v>
      </c>
      <c r="J320" s="19"/>
      <c r="K320" s="19"/>
    </row>
    <row r="321" spans="1:13" ht="63" x14ac:dyDescent="0.25">
      <c r="A321" s="5" t="s">
        <v>245</v>
      </c>
      <c r="B321" s="6" t="s">
        <v>126</v>
      </c>
      <c r="C321" s="6" t="s">
        <v>107</v>
      </c>
      <c r="D321" s="6" t="s">
        <v>77</v>
      </c>
      <c r="E321" s="6" t="s">
        <v>246</v>
      </c>
      <c r="F321" s="6"/>
      <c r="G321" s="7">
        <f>G324+G327+G330+G333+G322</f>
        <v>53334466.390000001</v>
      </c>
      <c r="H321" s="7">
        <f t="shared" ref="H321:I321" si="89">H324+H327+H330+H333</f>
        <v>29698906.810000002</v>
      </c>
      <c r="I321" s="7">
        <f t="shared" si="89"/>
        <v>46285927.879999995</v>
      </c>
      <c r="J321" s="19"/>
      <c r="K321" s="19"/>
    </row>
    <row r="322" spans="1:13" ht="95.25" customHeight="1" x14ac:dyDescent="0.25">
      <c r="A322" s="5" t="s">
        <v>480</v>
      </c>
      <c r="B322" s="6" t="s">
        <v>126</v>
      </c>
      <c r="C322" s="6" t="s">
        <v>107</v>
      </c>
      <c r="D322" s="6" t="s">
        <v>77</v>
      </c>
      <c r="E322" s="6" t="s">
        <v>481</v>
      </c>
      <c r="F322" s="6"/>
      <c r="G322" s="7">
        <f>G323</f>
        <v>475157.99</v>
      </c>
      <c r="H322" s="7"/>
      <c r="I322" s="7"/>
      <c r="J322" s="19"/>
      <c r="K322" s="19"/>
    </row>
    <row r="323" spans="1:13" ht="47.25" x14ac:dyDescent="0.25">
      <c r="A323" s="5" t="s">
        <v>413</v>
      </c>
      <c r="B323" s="6" t="s">
        <v>126</v>
      </c>
      <c r="C323" s="6" t="s">
        <v>107</v>
      </c>
      <c r="D323" s="6" t="s">
        <v>77</v>
      </c>
      <c r="E323" s="6" t="s">
        <v>481</v>
      </c>
      <c r="F323" s="6" t="s">
        <v>96</v>
      </c>
      <c r="G323" s="7">
        <v>475157.99</v>
      </c>
      <c r="H323" s="7"/>
      <c r="I323" s="7"/>
      <c r="J323" s="19"/>
      <c r="K323" s="19"/>
    </row>
    <row r="324" spans="1:13" ht="35.25" customHeight="1" x14ac:dyDescent="0.25">
      <c r="A324" s="5" t="s">
        <v>250</v>
      </c>
      <c r="B324" s="6" t="s">
        <v>126</v>
      </c>
      <c r="C324" s="6" t="s">
        <v>107</v>
      </c>
      <c r="D324" s="6" t="s">
        <v>77</v>
      </c>
      <c r="E324" s="6" t="s">
        <v>251</v>
      </c>
      <c r="F324" s="6"/>
      <c r="G324" s="7">
        <f>G325+G326</f>
        <v>23875163.439999998</v>
      </c>
      <c r="H324" s="7">
        <f t="shared" ref="H324:I324" si="90">H325</f>
        <v>17394400</v>
      </c>
      <c r="I324" s="7">
        <f t="shared" si="90"/>
        <v>26003600</v>
      </c>
      <c r="J324" s="19"/>
      <c r="K324" s="19"/>
    </row>
    <row r="325" spans="1:13" ht="47.25" x14ac:dyDescent="0.25">
      <c r="A325" s="5" t="s">
        <v>413</v>
      </c>
      <c r="B325" s="6" t="s">
        <v>126</v>
      </c>
      <c r="C325" s="6" t="s">
        <v>107</v>
      </c>
      <c r="D325" s="6" t="s">
        <v>77</v>
      </c>
      <c r="E325" s="6" t="s">
        <v>251</v>
      </c>
      <c r="F325" s="6" t="s">
        <v>96</v>
      </c>
      <c r="G325" s="7">
        <v>20014577.489999998</v>
      </c>
      <c r="H325" s="7">
        <v>17394400</v>
      </c>
      <c r="I325" s="7">
        <v>26003600</v>
      </c>
      <c r="J325" s="16">
        <v>-3129297.63</v>
      </c>
      <c r="K325" s="16"/>
      <c r="L325" s="16"/>
      <c r="M325" s="13"/>
    </row>
    <row r="326" spans="1:13" ht="47.25" x14ac:dyDescent="0.25">
      <c r="A326" s="5" t="s">
        <v>411</v>
      </c>
      <c r="B326" s="6" t="s">
        <v>126</v>
      </c>
      <c r="C326" s="6" t="s">
        <v>107</v>
      </c>
      <c r="D326" s="6" t="s">
        <v>77</v>
      </c>
      <c r="E326" s="6" t="s">
        <v>251</v>
      </c>
      <c r="F326" s="6" t="s">
        <v>21</v>
      </c>
      <c r="G326" s="7">
        <v>3860585.95</v>
      </c>
      <c r="H326" s="7"/>
      <c r="I326" s="7"/>
      <c r="J326" s="19">
        <v>3129297.63</v>
      </c>
      <c r="K326" s="19"/>
      <c r="L326" s="19"/>
    </row>
    <row r="327" spans="1:13" ht="39.75" customHeight="1" x14ac:dyDescent="0.25">
      <c r="A327" s="5" t="s">
        <v>218</v>
      </c>
      <c r="B327" s="6" t="s">
        <v>126</v>
      </c>
      <c r="C327" s="6" t="s">
        <v>107</v>
      </c>
      <c r="D327" s="6" t="s">
        <v>77</v>
      </c>
      <c r="E327" s="6" t="s">
        <v>252</v>
      </c>
      <c r="F327" s="6"/>
      <c r="G327" s="7">
        <f>G329+G328</f>
        <v>8081700</v>
      </c>
      <c r="H327" s="7">
        <f t="shared" ref="H327:I327" si="91">H329</f>
        <v>0</v>
      </c>
      <c r="I327" s="7">
        <f t="shared" si="91"/>
        <v>0</v>
      </c>
      <c r="J327" s="19"/>
      <c r="K327" s="19"/>
    </row>
    <row r="328" spans="1:13" ht="47.25" x14ac:dyDescent="0.25">
      <c r="A328" s="5" t="s">
        <v>413</v>
      </c>
      <c r="B328" s="6" t="s">
        <v>126</v>
      </c>
      <c r="C328" s="6" t="s">
        <v>107</v>
      </c>
      <c r="D328" s="6" t="s">
        <v>77</v>
      </c>
      <c r="E328" s="6" t="s">
        <v>252</v>
      </c>
      <c r="F328" s="6" t="s">
        <v>96</v>
      </c>
      <c r="G328" s="7">
        <v>8081700</v>
      </c>
      <c r="H328" s="7"/>
      <c r="I328" s="7"/>
      <c r="J328" s="19">
        <v>-1918300</v>
      </c>
      <c r="K328" s="19"/>
    </row>
    <row r="329" spans="1:13" ht="47.25" x14ac:dyDescent="0.25">
      <c r="A329" s="5" t="s">
        <v>417</v>
      </c>
      <c r="B329" s="6" t="s">
        <v>126</v>
      </c>
      <c r="C329" s="6" t="s">
        <v>107</v>
      </c>
      <c r="D329" s="6" t="s">
        <v>77</v>
      </c>
      <c r="E329" s="6" t="s">
        <v>252</v>
      </c>
      <c r="F329" s="6" t="s">
        <v>220</v>
      </c>
      <c r="G329" s="7">
        <v>0</v>
      </c>
      <c r="H329" s="7"/>
      <c r="I329" s="7"/>
      <c r="J329" s="19"/>
      <c r="K329" s="19"/>
    </row>
    <row r="330" spans="1:13" ht="66" customHeight="1" x14ac:dyDescent="0.25">
      <c r="A330" s="5" t="s">
        <v>253</v>
      </c>
      <c r="B330" s="6" t="s">
        <v>126</v>
      </c>
      <c r="C330" s="6" t="s">
        <v>107</v>
      </c>
      <c r="D330" s="6" t="s">
        <v>77</v>
      </c>
      <c r="E330" s="6" t="s">
        <v>254</v>
      </c>
      <c r="F330" s="6"/>
      <c r="G330" s="7">
        <f>G331+G332</f>
        <v>15191104.75</v>
      </c>
      <c r="H330" s="7">
        <f t="shared" ref="H330:I330" si="92">H331</f>
        <v>12304506.810000001</v>
      </c>
      <c r="I330" s="7">
        <f t="shared" si="92"/>
        <v>20282327.879999999</v>
      </c>
      <c r="J330" s="19"/>
      <c r="K330" s="19"/>
    </row>
    <row r="331" spans="1:13" ht="52.5" customHeight="1" x14ac:dyDescent="0.25">
      <c r="A331" s="5" t="s">
        <v>510</v>
      </c>
      <c r="B331" s="6" t="s">
        <v>126</v>
      </c>
      <c r="C331" s="6" t="s">
        <v>107</v>
      </c>
      <c r="D331" s="6" t="s">
        <v>77</v>
      </c>
      <c r="E331" s="6" t="s">
        <v>254</v>
      </c>
      <c r="F331" s="6" t="s">
        <v>96</v>
      </c>
      <c r="G331" s="7">
        <v>14735371.609999999</v>
      </c>
      <c r="H331" s="7">
        <v>12304506.810000001</v>
      </c>
      <c r="I331" s="7">
        <v>20282327.879999999</v>
      </c>
      <c r="J331" s="19"/>
      <c r="K331" s="19"/>
      <c r="L331" s="19"/>
    </row>
    <row r="332" spans="1:13" ht="52.5" customHeight="1" x14ac:dyDescent="0.25">
      <c r="A332" s="5" t="s">
        <v>511</v>
      </c>
      <c r="B332" s="6" t="s">
        <v>126</v>
      </c>
      <c r="C332" s="6" t="s">
        <v>107</v>
      </c>
      <c r="D332" s="6" t="s">
        <v>77</v>
      </c>
      <c r="E332" s="6" t="s">
        <v>254</v>
      </c>
      <c r="F332" s="6" t="s">
        <v>96</v>
      </c>
      <c r="G332" s="7">
        <v>455733.14</v>
      </c>
      <c r="H332" s="7"/>
      <c r="I332" s="7"/>
      <c r="J332" s="19"/>
      <c r="K332" s="19"/>
      <c r="L332" s="19"/>
    </row>
    <row r="333" spans="1:13" ht="63" x14ac:dyDescent="0.25">
      <c r="A333" s="5" t="s">
        <v>255</v>
      </c>
      <c r="B333" s="6" t="s">
        <v>126</v>
      </c>
      <c r="C333" s="6" t="s">
        <v>107</v>
      </c>
      <c r="D333" s="6" t="s">
        <v>77</v>
      </c>
      <c r="E333" s="6" t="s">
        <v>256</v>
      </c>
      <c r="F333" s="6"/>
      <c r="G333" s="7">
        <f>G334+G335</f>
        <v>5711340.21</v>
      </c>
      <c r="H333" s="7">
        <f t="shared" ref="H333:I333" si="93">H334</f>
        <v>0</v>
      </c>
      <c r="I333" s="7">
        <f t="shared" si="93"/>
        <v>0</v>
      </c>
      <c r="J333" s="19"/>
      <c r="K333" s="19"/>
    </row>
    <row r="334" spans="1:13" ht="47.25" x14ac:dyDescent="0.25">
      <c r="A334" s="5" t="s">
        <v>510</v>
      </c>
      <c r="B334" s="6" t="s">
        <v>126</v>
      </c>
      <c r="C334" s="6" t="s">
        <v>107</v>
      </c>
      <c r="D334" s="6" t="s">
        <v>77</v>
      </c>
      <c r="E334" s="6" t="s">
        <v>256</v>
      </c>
      <c r="F334" s="6" t="s">
        <v>96</v>
      </c>
      <c r="G334" s="7">
        <v>5540000</v>
      </c>
      <c r="H334" s="7"/>
      <c r="I334" s="7"/>
      <c r="J334" s="19"/>
      <c r="K334" s="19"/>
    </row>
    <row r="335" spans="1:13" ht="47.25" x14ac:dyDescent="0.25">
      <c r="A335" s="5" t="s">
        <v>511</v>
      </c>
      <c r="B335" s="6" t="s">
        <v>126</v>
      </c>
      <c r="C335" s="6" t="s">
        <v>107</v>
      </c>
      <c r="D335" s="6" t="s">
        <v>77</v>
      </c>
      <c r="E335" s="6" t="s">
        <v>256</v>
      </c>
      <c r="F335" s="6" t="s">
        <v>96</v>
      </c>
      <c r="G335" s="7">
        <v>171340.21</v>
      </c>
      <c r="H335" s="7"/>
      <c r="I335" s="7"/>
      <c r="J335" s="19"/>
      <c r="K335" s="19"/>
    </row>
    <row r="336" spans="1:13" ht="63" x14ac:dyDescent="0.25">
      <c r="A336" s="5" t="s">
        <v>164</v>
      </c>
      <c r="B336" s="6" t="s">
        <v>126</v>
      </c>
      <c r="C336" s="6" t="s">
        <v>107</v>
      </c>
      <c r="D336" s="6" t="s">
        <v>77</v>
      </c>
      <c r="E336" s="6" t="s">
        <v>165</v>
      </c>
      <c r="F336" s="6"/>
      <c r="G336" s="7">
        <f>G337</f>
        <v>5270000</v>
      </c>
      <c r="H336" s="7"/>
      <c r="I336" s="7"/>
      <c r="J336" s="19"/>
      <c r="K336" s="19"/>
    </row>
    <row r="337" spans="1:11" ht="47.25" x14ac:dyDescent="0.25">
      <c r="A337" s="5" t="s">
        <v>166</v>
      </c>
      <c r="B337" s="6" t="s">
        <v>126</v>
      </c>
      <c r="C337" s="6" t="s">
        <v>107</v>
      </c>
      <c r="D337" s="6" t="s">
        <v>77</v>
      </c>
      <c r="E337" s="6" t="s">
        <v>167</v>
      </c>
      <c r="F337" s="6"/>
      <c r="G337" s="7">
        <f>G338</f>
        <v>5270000</v>
      </c>
      <c r="H337" s="7"/>
      <c r="I337" s="7"/>
      <c r="J337" s="19"/>
      <c r="K337" s="19"/>
    </row>
    <row r="338" spans="1:11" ht="47.25" x14ac:dyDescent="0.25">
      <c r="A338" s="5" t="s">
        <v>479</v>
      </c>
      <c r="B338" s="6" t="s">
        <v>126</v>
      </c>
      <c r="C338" s="6" t="s">
        <v>107</v>
      </c>
      <c r="D338" s="6" t="s">
        <v>77</v>
      </c>
      <c r="E338" s="6" t="s">
        <v>478</v>
      </c>
      <c r="F338" s="6"/>
      <c r="G338" s="7">
        <f>G340+G339</f>
        <v>5270000</v>
      </c>
      <c r="H338" s="7"/>
      <c r="I338" s="7"/>
      <c r="J338" s="19"/>
      <c r="K338" s="19"/>
    </row>
    <row r="339" spans="1:11" ht="63" x14ac:dyDescent="0.25">
      <c r="A339" s="5" t="s">
        <v>500</v>
      </c>
      <c r="B339" s="6" t="s">
        <v>126</v>
      </c>
      <c r="C339" s="6" t="s">
        <v>107</v>
      </c>
      <c r="D339" s="6" t="s">
        <v>77</v>
      </c>
      <c r="E339" s="6" t="s">
        <v>478</v>
      </c>
      <c r="F339" s="6" t="s">
        <v>21</v>
      </c>
      <c r="G339" s="7">
        <v>5000000</v>
      </c>
      <c r="H339" s="7"/>
      <c r="I339" s="7"/>
      <c r="J339" s="19"/>
      <c r="K339" s="19"/>
    </row>
    <row r="340" spans="1:11" ht="63" x14ac:dyDescent="0.25">
      <c r="A340" s="5" t="s">
        <v>501</v>
      </c>
      <c r="B340" s="6" t="s">
        <v>126</v>
      </c>
      <c r="C340" s="6" t="s">
        <v>107</v>
      </c>
      <c r="D340" s="6" t="s">
        <v>77</v>
      </c>
      <c r="E340" s="6" t="s">
        <v>478</v>
      </c>
      <c r="F340" s="6" t="s">
        <v>21</v>
      </c>
      <c r="G340" s="7">
        <v>270000</v>
      </c>
      <c r="H340" s="7"/>
      <c r="I340" s="7"/>
      <c r="J340" s="19"/>
      <c r="K340" s="19"/>
    </row>
    <row r="341" spans="1:11" ht="31.5" x14ac:dyDescent="0.25">
      <c r="A341" s="4" t="s">
        <v>258</v>
      </c>
      <c r="B341" s="22" t="s">
        <v>126</v>
      </c>
      <c r="C341" s="22" t="s">
        <v>107</v>
      </c>
      <c r="D341" s="22" t="s">
        <v>257</v>
      </c>
      <c r="E341" s="22"/>
      <c r="F341" s="22"/>
      <c r="G341" s="20">
        <f>G342+G347</f>
        <v>18605593.240000002</v>
      </c>
      <c r="H341" s="20">
        <f t="shared" ref="H341:I344" si="94">H342</f>
        <v>226391.75</v>
      </c>
      <c r="I341" s="20">
        <f t="shared" si="94"/>
        <v>226494.85</v>
      </c>
      <c r="J341" s="31"/>
      <c r="K341" s="31"/>
    </row>
    <row r="342" spans="1:11" ht="63" x14ac:dyDescent="0.25">
      <c r="A342" s="5" t="s">
        <v>259</v>
      </c>
      <c r="B342" s="6" t="s">
        <v>126</v>
      </c>
      <c r="C342" s="6" t="s">
        <v>107</v>
      </c>
      <c r="D342" s="6" t="s">
        <v>257</v>
      </c>
      <c r="E342" s="6" t="s">
        <v>260</v>
      </c>
      <c r="F342" s="6"/>
      <c r="G342" s="7">
        <f>G343</f>
        <v>905567.01</v>
      </c>
      <c r="H342" s="7">
        <f t="shared" si="94"/>
        <v>226391.75</v>
      </c>
      <c r="I342" s="7">
        <f t="shared" si="94"/>
        <v>226494.85</v>
      </c>
      <c r="J342" s="19"/>
      <c r="K342" s="19"/>
    </row>
    <row r="343" spans="1:11" ht="47.25" x14ac:dyDescent="0.25">
      <c r="A343" s="5" t="s">
        <v>261</v>
      </c>
      <c r="B343" s="6" t="s">
        <v>126</v>
      </c>
      <c r="C343" s="6" t="s">
        <v>107</v>
      </c>
      <c r="D343" s="6" t="s">
        <v>257</v>
      </c>
      <c r="E343" s="6" t="s">
        <v>262</v>
      </c>
      <c r="F343" s="6"/>
      <c r="G343" s="7">
        <f>G344</f>
        <v>905567.01</v>
      </c>
      <c r="H343" s="7">
        <f t="shared" si="94"/>
        <v>226391.75</v>
      </c>
      <c r="I343" s="7">
        <f t="shared" si="94"/>
        <v>226494.85</v>
      </c>
      <c r="J343" s="19"/>
      <c r="K343" s="19"/>
    </row>
    <row r="344" spans="1:11" ht="63" x14ac:dyDescent="0.25">
      <c r="A344" s="5" t="s">
        <v>263</v>
      </c>
      <c r="B344" s="6" t="s">
        <v>126</v>
      </c>
      <c r="C344" s="6" t="s">
        <v>107</v>
      </c>
      <c r="D344" s="6" t="s">
        <v>257</v>
      </c>
      <c r="E344" s="6" t="s">
        <v>264</v>
      </c>
      <c r="F344" s="6"/>
      <c r="G344" s="7">
        <f>G345+G346</f>
        <v>905567.01</v>
      </c>
      <c r="H344" s="7">
        <f t="shared" si="94"/>
        <v>226391.75</v>
      </c>
      <c r="I344" s="7">
        <f t="shared" si="94"/>
        <v>226494.85</v>
      </c>
      <c r="J344" s="19"/>
      <c r="K344" s="19"/>
    </row>
    <row r="345" spans="1:11" ht="31.5" x14ac:dyDescent="0.25">
      <c r="A345" s="5" t="s">
        <v>512</v>
      </c>
      <c r="B345" s="6" t="s">
        <v>126</v>
      </c>
      <c r="C345" s="6" t="s">
        <v>107</v>
      </c>
      <c r="D345" s="6" t="s">
        <v>257</v>
      </c>
      <c r="E345" s="6" t="s">
        <v>264</v>
      </c>
      <c r="F345" s="6" t="s">
        <v>98</v>
      </c>
      <c r="G345" s="7">
        <v>878400</v>
      </c>
      <c r="H345" s="7">
        <v>226391.75</v>
      </c>
      <c r="I345" s="7">
        <v>226494.85</v>
      </c>
      <c r="J345" s="19"/>
      <c r="K345" s="19"/>
    </row>
    <row r="346" spans="1:11" ht="31.5" x14ac:dyDescent="0.25">
      <c r="A346" s="5" t="s">
        <v>513</v>
      </c>
      <c r="B346" s="6" t="s">
        <v>126</v>
      </c>
      <c r="C346" s="6" t="s">
        <v>107</v>
      </c>
      <c r="D346" s="6" t="s">
        <v>257</v>
      </c>
      <c r="E346" s="6" t="s">
        <v>264</v>
      </c>
      <c r="F346" s="6" t="s">
        <v>98</v>
      </c>
      <c r="G346" s="7">
        <v>27167.01</v>
      </c>
      <c r="H346" s="7"/>
      <c r="I346" s="7"/>
      <c r="J346" s="19"/>
      <c r="K346" s="19"/>
    </row>
    <row r="347" spans="1:11" ht="63" x14ac:dyDescent="0.25">
      <c r="A347" s="35" t="s">
        <v>434</v>
      </c>
      <c r="B347" s="6" t="s">
        <v>126</v>
      </c>
      <c r="C347" s="6" t="s">
        <v>107</v>
      </c>
      <c r="D347" s="6" t="s">
        <v>257</v>
      </c>
      <c r="E347" s="6" t="s">
        <v>295</v>
      </c>
      <c r="F347" s="6"/>
      <c r="G347" s="7">
        <f>G348</f>
        <v>17700026.23</v>
      </c>
      <c r="H347" s="7"/>
      <c r="I347" s="7"/>
      <c r="J347" s="19"/>
      <c r="K347" s="19"/>
    </row>
    <row r="348" spans="1:11" ht="63" x14ac:dyDescent="0.25">
      <c r="A348" s="36" t="s">
        <v>435</v>
      </c>
      <c r="B348" s="6" t="s">
        <v>126</v>
      </c>
      <c r="C348" s="6" t="s">
        <v>107</v>
      </c>
      <c r="D348" s="6" t="s">
        <v>257</v>
      </c>
      <c r="E348" s="6" t="s">
        <v>487</v>
      </c>
      <c r="F348" s="6"/>
      <c r="G348" s="7">
        <f>G350</f>
        <v>17700026.23</v>
      </c>
      <c r="H348" s="7"/>
      <c r="I348" s="7"/>
      <c r="J348" s="19"/>
      <c r="K348" s="19"/>
    </row>
    <row r="349" spans="1:11" ht="47.25" x14ac:dyDescent="0.25">
      <c r="A349" s="36" t="s">
        <v>488</v>
      </c>
      <c r="B349" s="6"/>
      <c r="C349" s="6"/>
      <c r="D349" s="6"/>
      <c r="E349" s="6" t="s">
        <v>485</v>
      </c>
      <c r="F349" s="6"/>
      <c r="G349" s="7">
        <f>G350</f>
        <v>17700026.23</v>
      </c>
      <c r="H349" s="7"/>
      <c r="I349" s="7"/>
      <c r="J349" s="19"/>
      <c r="K349" s="19"/>
    </row>
    <row r="350" spans="1:11" ht="31.5" x14ac:dyDescent="0.25">
      <c r="A350" s="5" t="s">
        <v>218</v>
      </c>
      <c r="B350" s="6" t="s">
        <v>126</v>
      </c>
      <c r="C350" s="6" t="s">
        <v>107</v>
      </c>
      <c r="D350" s="6" t="s">
        <v>257</v>
      </c>
      <c r="E350" s="6" t="s">
        <v>486</v>
      </c>
      <c r="F350" s="6"/>
      <c r="G350" s="7">
        <f>G351</f>
        <v>17700026.23</v>
      </c>
      <c r="H350" s="7"/>
      <c r="I350" s="7"/>
      <c r="J350" s="19"/>
      <c r="K350" s="19"/>
    </row>
    <row r="351" spans="1:11" ht="47.25" x14ac:dyDescent="0.25">
      <c r="A351" s="5" t="s">
        <v>413</v>
      </c>
      <c r="B351" s="6" t="s">
        <v>126</v>
      </c>
      <c r="C351" s="6" t="s">
        <v>107</v>
      </c>
      <c r="D351" s="6" t="s">
        <v>257</v>
      </c>
      <c r="E351" s="6" t="s">
        <v>486</v>
      </c>
      <c r="F351" s="6" t="s">
        <v>96</v>
      </c>
      <c r="G351" s="7">
        <v>17700026.23</v>
      </c>
      <c r="H351" s="7"/>
      <c r="I351" s="7"/>
      <c r="J351" s="19"/>
      <c r="K351" s="19"/>
    </row>
    <row r="352" spans="1:11" s="58" customFormat="1" ht="31.5" x14ac:dyDescent="0.25">
      <c r="A352" s="4" t="s">
        <v>265</v>
      </c>
      <c r="B352" s="22" t="s">
        <v>126</v>
      </c>
      <c r="C352" s="22" t="s">
        <v>141</v>
      </c>
      <c r="D352" s="22" t="s">
        <v>9</v>
      </c>
      <c r="E352" s="22"/>
      <c r="F352" s="22"/>
      <c r="G352" s="37">
        <f>G353+G359</f>
        <v>28498959.640000001</v>
      </c>
      <c r="H352" s="7"/>
      <c r="I352" s="7"/>
      <c r="J352" s="19"/>
      <c r="K352" s="19"/>
    </row>
    <row r="353" spans="1:11" s="58" customFormat="1" ht="15.75" x14ac:dyDescent="0.25">
      <c r="A353" s="4" t="s">
        <v>482</v>
      </c>
      <c r="B353" s="22" t="s">
        <v>126</v>
      </c>
      <c r="C353" s="22" t="s">
        <v>141</v>
      </c>
      <c r="D353" s="62" t="s">
        <v>11</v>
      </c>
      <c r="E353" s="22"/>
      <c r="F353" s="22"/>
      <c r="G353" s="37">
        <f>G354</f>
        <v>200000</v>
      </c>
      <c r="H353" s="7"/>
      <c r="I353" s="7"/>
      <c r="J353" s="19"/>
      <c r="K353" s="19"/>
    </row>
    <row r="354" spans="1:11" s="58" customFormat="1" ht="94.5" x14ac:dyDescent="0.25">
      <c r="A354" s="5" t="s">
        <v>313</v>
      </c>
      <c r="B354" s="6" t="s">
        <v>126</v>
      </c>
      <c r="C354" s="6" t="s">
        <v>141</v>
      </c>
      <c r="D354" s="63" t="s">
        <v>11</v>
      </c>
      <c r="E354" s="6" t="s">
        <v>314</v>
      </c>
      <c r="F354" s="6"/>
      <c r="G354" s="7">
        <f>G355</f>
        <v>200000</v>
      </c>
      <c r="H354" s="7"/>
      <c r="I354" s="7"/>
      <c r="J354" s="19"/>
      <c r="K354" s="19"/>
    </row>
    <row r="355" spans="1:11" s="58" customFormat="1" ht="63" x14ac:dyDescent="0.25">
      <c r="A355" s="5" t="s">
        <v>341</v>
      </c>
      <c r="B355" s="6" t="s">
        <v>126</v>
      </c>
      <c r="C355" s="6" t="s">
        <v>141</v>
      </c>
      <c r="D355" s="63" t="s">
        <v>11</v>
      </c>
      <c r="E355" s="6" t="s">
        <v>342</v>
      </c>
      <c r="F355" s="6"/>
      <c r="G355" s="7">
        <f>G356</f>
        <v>200000</v>
      </c>
      <c r="H355" s="7"/>
      <c r="I355" s="7"/>
      <c r="J355" s="19"/>
      <c r="K355" s="19"/>
    </row>
    <row r="356" spans="1:11" s="58" customFormat="1" ht="63" x14ac:dyDescent="0.25">
      <c r="A356" s="5" t="s">
        <v>343</v>
      </c>
      <c r="B356" s="6" t="s">
        <v>126</v>
      </c>
      <c r="C356" s="6" t="s">
        <v>141</v>
      </c>
      <c r="D356" s="63" t="s">
        <v>11</v>
      </c>
      <c r="E356" s="6" t="s">
        <v>344</v>
      </c>
      <c r="F356" s="6"/>
      <c r="G356" s="7">
        <f>G357</f>
        <v>200000</v>
      </c>
      <c r="H356" s="7"/>
      <c r="I356" s="7"/>
      <c r="J356" s="19"/>
      <c r="K356" s="19"/>
    </row>
    <row r="357" spans="1:11" s="58" customFormat="1" ht="31.5" x14ac:dyDescent="0.25">
      <c r="A357" s="5" t="s">
        <v>349</v>
      </c>
      <c r="B357" s="6" t="s">
        <v>126</v>
      </c>
      <c r="C357" s="6" t="s">
        <v>141</v>
      </c>
      <c r="D357" s="63" t="s">
        <v>11</v>
      </c>
      <c r="E357" s="6" t="s">
        <v>350</v>
      </c>
      <c r="F357" s="6"/>
      <c r="G357" s="7">
        <f>G358</f>
        <v>200000</v>
      </c>
      <c r="H357" s="7"/>
      <c r="I357" s="7"/>
      <c r="J357" s="19"/>
      <c r="K357" s="19"/>
    </row>
    <row r="358" spans="1:11" s="58" customFormat="1" ht="47.25" x14ac:dyDescent="0.25">
      <c r="A358" s="5" t="s">
        <v>413</v>
      </c>
      <c r="B358" s="6" t="s">
        <v>126</v>
      </c>
      <c r="C358" s="6" t="s">
        <v>141</v>
      </c>
      <c r="D358" s="63" t="s">
        <v>11</v>
      </c>
      <c r="E358" s="6" t="s">
        <v>350</v>
      </c>
      <c r="F358" s="6" t="s">
        <v>96</v>
      </c>
      <c r="G358" s="7">
        <v>200000</v>
      </c>
      <c r="H358" s="7"/>
      <c r="I358" s="7"/>
      <c r="J358" s="19"/>
      <c r="K358" s="19"/>
    </row>
    <row r="359" spans="1:11" ht="15.75" x14ac:dyDescent="0.25">
      <c r="A359" s="4" t="s">
        <v>266</v>
      </c>
      <c r="B359" s="22" t="s">
        <v>126</v>
      </c>
      <c r="C359" s="22" t="s">
        <v>141</v>
      </c>
      <c r="D359" s="22" t="s">
        <v>26</v>
      </c>
      <c r="E359" s="22"/>
      <c r="F359" s="22"/>
      <c r="G359" s="20">
        <f>G365+G360+G379</f>
        <v>28298959.640000001</v>
      </c>
      <c r="H359" s="20">
        <f>H365</f>
        <v>12230973.51</v>
      </c>
      <c r="I359" s="20">
        <f>I365</f>
        <v>29428602.380000003</v>
      </c>
      <c r="J359" s="31"/>
      <c r="K359" s="31"/>
    </row>
    <row r="360" spans="1:11" s="58" customFormat="1" ht="94.5" x14ac:dyDescent="0.25">
      <c r="A360" s="5" t="s">
        <v>313</v>
      </c>
      <c r="B360" s="6" t="s">
        <v>126</v>
      </c>
      <c r="C360" s="6" t="s">
        <v>141</v>
      </c>
      <c r="D360" s="6" t="s">
        <v>26</v>
      </c>
      <c r="E360" s="6" t="s">
        <v>314</v>
      </c>
      <c r="F360" s="6"/>
      <c r="G360" s="61">
        <f>G361</f>
        <v>34837</v>
      </c>
      <c r="H360" s="20"/>
      <c r="I360" s="20"/>
      <c r="J360" s="31"/>
      <c r="K360" s="31"/>
    </row>
    <row r="361" spans="1:11" s="58" customFormat="1" ht="63" x14ac:dyDescent="0.25">
      <c r="A361" s="5" t="s">
        <v>341</v>
      </c>
      <c r="B361" s="6" t="s">
        <v>126</v>
      </c>
      <c r="C361" s="6" t="s">
        <v>141</v>
      </c>
      <c r="D361" s="6" t="s">
        <v>26</v>
      </c>
      <c r="E361" s="6" t="s">
        <v>342</v>
      </c>
      <c r="F361" s="6"/>
      <c r="G361" s="61">
        <f>G362</f>
        <v>34837</v>
      </c>
      <c r="H361" s="20"/>
      <c r="I361" s="20"/>
      <c r="J361" s="31"/>
      <c r="K361" s="31"/>
    </row>
    <row r="362" spans="1:11" s="58" customFormat="1" ht="63" x14ac:dyDescent="0.25">
      <c r="A362" s="5" t="s">
        <v>343</v>
      </c>
      <c r="B362" s="6" t="s">
        <v>126</v>
      </c>
      <c r="C362" s="6" t="s">
        <v>141</v>
      </c>
      <c r="D362" s="6" t="s">
        <v>26</v>
      </c>
      <c r="E362" s="6" t="s">
        <v>344</v>
      </c>
      <c r="F362" s="6"/>
      <c r="G362" s="61">
        <f>G363</f>
        <v>34837</v>
      </c>
      <c r="H362" s="20"/>
      <c r="I362" s="20"/>
      <c r="J362" s="31"/>
      <c r="K362" s="31"/>
    </row>
    <row r="363" spans="1:11" s="58" customFormat="1" ht="22.5" customHeight="1" x14ac:dyDescent="0.25">
      <c r="A363" s="5" t="s">
        <v>349</v>
      </c>
      <c r="B363" s="6" t="s">
        <v>126</v>
      </c>
      <c r="C363" s="6" t="s">
        <v>141</v>
      </c>
      <c r="D363" s="6" t="s">
        <v>26</v>
      </c>
      <c r="E363" s="6" t="s">
        <v>350</v>
      </c>
      <c r="F363" s="6"/>
      <c r="G363" s="61">
        <f>G364</f>
        <v>34837</v>
      </c>
      <c r="H363" s="20"/>
      <c r="I363" s="20"/>
      <c r="J363" s="31"/>
      <c r="K363" s="31"/>
    </row>
    <row r="364" spans="1:11" s="58" customFormat="1" ht="47.25" x14ac:dyDescent="0.25">
      <c r="A364" s="5" t="s">
        <v>413</v>
      </c>
      <c r="B364" s="6" t="s">
        <v>126</v>
      </c>
      <c r="C364" s="6" t="s">
        <v>141</v>
      </c>
      <c r="D364" s="6" t="s">
        <v>26</v>
      </c>
      <c r="E364" s="6" t="s">
        <v>350</v>
      </c>
      <c r="F364" s="6" t="s">
        <v>96</v>
      </c>
      <c r="G364" s="61">
        <v>34837</v>
      </c>
      <c r="H364" s="20"/>
      <c r="I364" s="20"/>
      <c r="J364" s="31"/>
      <c r="K364" s="31"/>
    </row>
    <row r="365" spans="1:11" ht="86.25" customHeight="1" x14ac:dyDescent="0.25">
      <c r="A365" s="5" t="s">
        <v>267</v>
      </c>
      <c r="B365" s="6" t="s">
        <v>126</v>
      </c>
      <c r="C365" s="6" t="s">
        <v>141</v>
      </c>
      <c r="D365" s="6" t="s">
        <v>26</v>
      </c>
      <c r="E365" s="6" t="s">
        <v>268</v>
      </c>
      <c r="F365" s="6"/>
      <c r="G365" s="7">
        <f>G366</f>
        <v>25209122.640000001</v>
      </c>
      <c r="H365" s="7">
        <f t="shared" ref="H365:I366" si="95">H366</f>
        <v>12230973.51</v>
      </c>
      <c r="I365" s="7">
        <f t="shared" si="95"/>
        <v>29428602.380000003</v>
      </c>
      <c r="J365" s="19"/>
      <c r="K365" s="19"/>
    </row>
    <row r="366" spans="1:11" ht="47.25" x14ac:dyDescent="0.25">
      <c r="A366" s="5" t="s">
        <v>515</v>
      </c>
      <c r="B366" s="6" t="s">
        <v>126</v>
      </c>
      <c r="C366" s="6" t="s">
        <v>141</v>
      </c>
      <c r="D366" s="6" t="s">
        <v>26</v>
      </c>
      <c r="E366" s="6" t="s">
        <v>269</v>
      </c>
      <c r="F366" s="6"/>
      <c r="G366" s="7">
        <f>G367</f>
        <v>25209122.640000001</v>
      </c>
      <c r="H366" s="7">
        <f t="shared" si="95"/>
        <v>12230973.51</v>
      </c>
      <c r="I366" s="7">
        <f t="shared" si="95"/>
        <v>29428602.380000003</v>
      </c>
      <c r="J366" s="19"/>
      <c r="K366" s="19"/>
    </row>
    <row r="367" spans="1:11" ht="47.25" x14ac:dyDescent="0.25">
      <c r="A367" s="5" t="s">
        <v>270</v>
      </c>
      <c r="B367" s="6" t="s">
        <v>126</v>
      </c>
      <c r="C367" s="6" t="s">
        <v>141</v>
      </c>
      <c r="D367" s="6" t="s">
        <v>26</v>
      </c>
      <c r="E367" s="6" t="s">
        <v>271</v>
      </c>
      <c r="F367" s="6"/>
      <c r="G367" s="7">
        <f>G370+G376+G368</f>
        <v>25209122.640000001</v>
      </c>
      <c r="H367" s="7">
        <f>H370</f>
        <v>12230973.51</v>
      </c>
      <c r="I367" s="7">
        <f>I370+I373</f>
        <v>29428602.380000003</v>
      </c>
      <c r="J367" s="19"/>
      <c r="K367" s="19"/>
    </row>
    <row r="368" spans="1:11" ht="31.5" x14ac:dyDescent="0.25">
      <c r="A368" s="5" t="s">
        <v>530</v>
      </c>
      <c r="B368" s="6" t="s">
        <v>126</v>
      </c>
      <c r="C368" s="6" t="s">
        <v>141</v>
      </c>
      <c r="D368" s="6" t="s">
        <v>26</v>
      </c>
      <c r="E368" s="6" t="s">
        <v>529</v>
      </c>
      <c r="F368" s="6"/>
      <c r="G368" s="7">
        <f>G369</f>
        <v>98362</v>
      </c>
      <c r="H368" s="7"/>
      <c r="I368" s="7"/>
      <c r="J368" s="19"/>
      <c r="K368" s="19"/>
    </row>
    <row r="369" spans="1:14" ht="47.25" x14ac:dyDescent="0.25">
      <c r="A369" s="5" t="s">
        <v>413</v>
      </c>
      <c r="B369" s="6" t="s">
        <v>126</v>
      </c>
      <c r="C369" s="6" t="s">
        <v>141</v>
      </c>
      <c r="D369" s="6" t="s">
        <v>26</v>
      </c>
      <c r="E369" s="6" t="s">
        <v>529</v>
      </c>
      <c r="F369" s="6" t="s">
        <v>96</v>
      </c>
      <c r="G369" s="7">
        <v>98362</v>
      </c>
      <c r="H369" s="7"/>
      <c r="I369" s="7"/>
      <c r="J369" s="19"/>
      <c r="K369" s="19"/>
    </row>
    <row r="370" spans="1:14" ht="47.25" x14ac:dyDescent="0.25">
      <c r="A370" s="5" t="s">
        <v>272</v>
      </c>
      <c r="B370" s="6" t="s">
        <v>126</v>
      </c>
      <c r="C370" s="6" t="s">
        <v>141</v>
      </c>
      <c r="D370" s="6" t="s">
        <v>26</v>
      </c>
      <c r="E370" s="6" t="s">
        <v>273</v>
      </c>
      <c r="F370" s="6"/>
      <c r="G370" s="7">
        <f>G371+G372</f>
        <v>15570850.26</v>
      </c>
      <c r="H370" s="7">
        <f t="shared" ref="H370:I370" si="96">H371+H372</f>
        <v>12230973.51</v>
      </c>
      <c r="I370" s="7">
        <f t="shared" si="96"/>
        <v>12230973.51</v>
      </c>
      <c r="J370" s="19"/>
      <c r="K370" s="19"/>
    </row>
    <row r="371" spans="1:14" ht="47.25" x14ac:dyDescent="0.25">
      <c r="A371" s="5" t="s">
        <v>413</v>
      </c>
      <c r="B371" s="6" t="s">
        <v>126</v>
      </c>
      <c r="C371" s="6" t="s">
        <v>141</v>
      </c>
      <c r="D371" s="6" t="s">
        <v>26</v>
      </c>
      <c r="E371" s="6" t="s">
        <v>273</v>
      </c>
      <c r="F371" s="6" t="s">
        <v>96</v>
      </c>
      <c r="G371" s="7">
        <v>45000</v>
      </c>
      <c r="H371" s="7">
        <v>45000</v>
      </c>
      <c r="I371" s="7">
        <v>45000</v>
      </c>
      <c r="J371" s="19"/>
      <c r="K371" s="19"/>
    </row>
    <row r="372" spans="1:14" ht="15.75" x14ac:dyDescent="0.25">
      <c r="A372" s="34" t="s">
        <v>414</v>
      </c>
      <c r="B372" s="6" t="s">
        <v>126</v>
      </c>
      <c r="C372" s="6" t="s">
        <v>141</v>
      </c>
      <c r="D372" s="6" t="s">
        <v>26</v>
      </c>
      <c r="E372" s="6" t="s">
        <v>273</v>
      </c>
      <c r="F372" s="6" t="s">
        <v>98</v>
      </c>
      <c r="G372" s="7">
        <v>15525850.26</v>
      </c>
      <c r="H372" s="7">
        <v>12185973.51</v>
      </c>
      <c r="I372" s="7">
        <v>12185973.51</v>
      </c>
      <c r="J372" s="16">
        <v>3462186.48</v>
      </c>
      <c r="K372" s="16"/>
      <c r="L372" s="16"/>
      <c r="M372" s="13"/>
      <c r="N372" s="13"/>
    </row>
    <row r="373" spans="1:14" ht="47.25" x14ac:dyDescent="0.25">
      <c r="A373" s="5" t="s">
        <v>274</v>
      </c>
      <c r="B373" s="6" t="s">
        <v>126</v>
      </c>
      <c r="C373" s="6" t="s">
        <v>141</v>
      </c>
      <c r="D373" s="6" t="s">
        <v>26</v>
      </c>
      <c r="E373" s="6" t="s">
        <v>275</v>
      </c>
      <c r="F373" s="6"/>
      <c r="G373" s="7"/>
      <c r="H373" s="7"/>
      <c r="I373" s="7">
        <f>I374+I375</f>
        <v>17197628.870000001</v>
      </c>
      <c r="J373" s="19"/>
      <c r="K373" s="19"/>
    </row>
    <row r="374" spans="1:14" ht="63" x14ac:dyDescent="0.25">
      <c r="A374" s="5" t="s">
        <v>500</v>
      </c>
      <c r="B374" s="6" t="s">
        <v>126</v>
      </c>
      <c r="C374" s="6" t="s">
        <v>141</v>
      </c>
      <c r="D374" s="6" t="s">
        <v>26</v>
      </c>
      <c r="E374" s="6" t="s">
        <v>275</v>
      </c>
      <c r="F374" s="6" t="s">
        <v>21</v>
      </c>
      <c r="G374" s="7"/>
      <c r="H374" s="7"/>
      <c r="I374" s="7">
        <v>16681700</v>
      </c>
      <c r="J374" s="19"/>
      <c r="K374" s="19"/>
    </row>
    <row r="375" spans="1:14" ht="63" x14ac:dyDescent="0.25">
      <c r="A375" s="5" t="s">
        <v>501</v>
      </c>
      <c r="B375" s="6" t="s">
        <v>126</v>
      </c>
      <c r="C375" s="6" t="s">
        <v>141</v>
      </c>
      <c r="D375" s="6" t="s">
        <v>26</v>
      </c>
      <c r="E375" s="6" t="s">
        <v>275</v>
      </c>
      <c r="F375" s="6" t="s">
        <v>21</v>
      </c>
      <c r="G375" s="7"/>
      <c r="H375" s="7"/>
      <c r="I375" s="7">
        <v>515928.87</v>
      </c>
      <c r="J375" s="19"/>
      <c r="K375" s="19"/>
    </row>
    <row r="376" spans="1:14" ht="33.75" customHeight="1" x14ac:dyDescent="0.25">
      <c r="A376" s="5" t="s">
        <v>514</v>
      </c>
      <c r="B376" s="6" t="s">
        <v>126</v>
      </c>
      <c r="C376" s="6" t="s">
        <v>141</v>
      </c>
      <c r="D376" s="6" t="s">
        <v>26</v>
      </c>
      <c r="E376" s="6" t="s">
        <v>499</v>
      </c>
      <c r="F376" s="6"/>
      <c r="G376" s="7">
        <f>G377+G378</f>
        <v>9539910.3800000008</v>
      </c>
      <c r="H376" s="7"/>
      <c r="I376" s="7"/>
      <c r="J376" s="19"/>
      <c r="K376" s="19"/>
    </row>
    <row r="377" spans="1:14" ht="47.25" x14ac:dyDescent="0.25">
      <c r="A377" s="5" t="s">
        <v>502</v>
      </c>
      <c r="B377" s="6" t="s">
        <v>126</v>
      </c>
      <c r="C377" s="6" t="s">
        <v>141</v>
      </c>
      <c r="D377" s="6" t="s">
        <v>26</v>
      </c>
      <c r="E377" s="6" t="s">
        <v>499</v>
      </c>
      <c r="F377" s="6" t="s">
        <v>96</v>
      </c>
      <c r="G377" s="7">
        <v>9253713.0800000001</v>
      </c>
      <c r="H377" s="7"/>
      <c r="I377" s="7"/>
      <c r="J377" s="19"/>
      <c r="K377" s="19"/>
    </row>
    <row r="378" spans="1:14" ht="47.25" x14ac:dyDescent="0.25">
      <c r="A378" s="5" t="s">
        <v>503</v>
      </c>
      <c r="B378" s="6" t="s">
        <v>126</v>
      </c>
      <c r="C378" s="6" t="s">
        <v>141</v>
      </c>
      <c r="D378" s="6" t="s">
        <v>26</v>
      </c>
      <c r="E378" s="6" t="s">
        <v>499</v>
      </c>
      <c r="F378" s="6" t="s">
        <v>96</v>
      </c>
      <c r="G378" s="7">
        <v>286197.3</v>
      </c>
      <c r="H378" s="7"/>
      <c r="I378" s="7"/>
      <c r="J378" s="19"/>
      <c r="K378" s="19"/>
    </row>
    <row r="379" spans="1:14" s="58" customFormat="1" ht="63" x14ac:dyDescent="0.25">
      <c r="A379" s="5" t="s">
        <v>164</v>
      </c>
      <c r="B379" s="6" t="s">
        <v>126</v>
      </c>
      <c r="C379" s="6" t="s">
        <v>141</v>
      </c>
      <c r="D379" s="6" t="s">
        <v>26</v>
      </c>
      <c r="E379" s="6" t="s">
        <v>165</v>
      </c>
      <c r="F379" s="6"/>
      <c r="G379" s="7">
        <f>G380</f>
        <v>3055000</v>
      </c>
      <c r="H379" s="7"/>
      <c r="I379" s="7"/>
      <c r="J379" s="19"/>
      <c r="K379" s="19"/>
    </row>
    <row r="380" spans="1:14" s="58" customFormat="1" ht="47.25" x14ac:dyDescent="0.25">
      <c r="A380" s="5" t="s">
        <v>166</v>
      </c>
      <c r="B380" s="6" t="s">
        <v>126</v>
      </c>
      <c r="C380" s="6" t="s">
        <v>141</v>
      </c>
      <c r="D380" s="6" t="s">
        <v>26</v>
      </c>
      <c r="E380" s="6" t="s">
        <v>167</v>
      </c>
      <c r="F380" s="6"/>
      <c r="G380" s="7">
        <f>G381</f>
        <v>3055000</v>
      </c>
      <c r="H380" s="7"/>
      <c r="I380" s="7"/>
      <c r="J380" s="19"/>
      <c r="K380" s="19"/>
    </row>
    <row r="381" spans="1:14" s="58" customFormat="1" ht="47.25" x14ac:dyDescent="0.25">
      <c r="A381" s="5" t="s">
        <v>544</v>
      </c>
      <c r="B381" s="6" t="s">
        <v>126</v>
      </c>
      <c r="C381" s="6" t="s">
        <v>141</v>
      </c>
      <c r="D381" s="6" t="s">
        <v>26</v>
      </c>
      <c r="E381" s="6" t="s">
        <v>543</v>
      </c>
      <c r="F381" s="6"/>
      <c r="G381" s="7">
        <f>G382</f>
        <v>3055000</v>
      </c>
      <c r="H381" s="7"/>
      <c r="I381" s="7"/>
      <c r="J381" s="19"/>
      <c r="K381" s="19"/>
    </row>
    <row r="382" spans="1:14" s="58" customFormat="1" ht="47.25" x14ac:dyDescent="0.25">
      <c r="A382" s="64" t="s">
        <v>547</v>
      </c>
      <c r="B382" s="6" t="s">
        <v>126</v>
      </c>
      <c r="C382" s="6" t="s">
        <v>141</v>
      </c>
      <c r="D382" s="6" t="s">
        <v>26</v>
      </c>
      <c r="E382" s="6" t="s">
        <v>545</v>
      </c>
      <c r="F382" s="6"/>
      <c r="G382" s="7">
        <f>G383</f>
        <v>3055000</v>
      </c>
      <c r="H382" s="7"/>
      <c r="I382" s="7"/>
      <c r="J382" s="19"/>
      <c r="K382" s="19"/>
    </row>
    <row r="383" spans="1:14" s="58" customFormat="1" ht="47.25" x14ac:dyDescent="0.25">
      <c r="A383" s="5" t="s">
        <v>546</v>
      </c>
      <c r="B383" s="6" t="s">
        <v>126</v>
      </c>
      <c r="C383" s="6" t="s">
        <v>141</v>
      </c>
      <c r="D383" s="6" t="s">
        <v>26</v>
      </c>
      <c r="E383" s="6" t="s">
        <v>545</v>
      </c>
      <c r="F383" s="6" t="s">
        <v>96</v>
      </c>
      <c r="G383" s="7">
        <v>3055000</v>
      </c>
      <c r="H383" s="7"/>
      <c r="I383" s="7"/>
      <c r="J383" s="19">
        <v>3055000</v>
      </c>
      <c r="K383" s="19"/>
    </row>
    <row r="384" spans="1:14" ht="15.75" x14ac:dyDescent="0.25">
      <c r="A384" s="4" t="s">
        <v>276</v>
      </c>
      <c r="B384" s="22" t="s">
        <v>126</v>
      </c>
      <c r="C384" s="22" t="s">
        <v>122</v>
      </c>
      <c r="D384" s="22" t="s">
        <v>9</v>
      </c>
      <c r="E384" s="22"/>
      <c r="F384" s="22"/>
      <c r="G384" s="20">
        <f t="shared" ref="G384:G389" si="97">G385</f>
        <v>1275770.8400000001</v>
      </c>
      <c r="H384" s="20">
        <f t="shared" ref="H384:I389" si="98">H385</f>
        <v>864670</v>
      </c>
      <c r="I384" s="20">
        <f t="shared" si="98"/>
        <v>844670</v>
      </c>
      <c r="J384" s="31"/>
      <c r="K384" s="31"/>
    </row>
    <row r="385" spans="1:12" ht="31.5" x14ac:dyDescent="0.25">
      <c r="A385" s="4" t="s">
        <v>277</v>
      </c>
      <c r="B385" s="22" t="s">
        <v>126</v>
      </c>
      <c r="C385" s="22" t="s">
        <v>122</v>
      </c>
      <c r="D385" s="22" t="s">
        <v>141</v>
      </c>
      <c r="E385" s="22"/>
      <c r="F385" s="22"/>
      <c r="G385" s="20">
        <f t="shared" si="97"/>
        <v>1275770.8400000001</v>
      </c>
      <c r="H385" s="20">
        <f t="shared" si="98"/>
        <v>864670</v>
      </c>
      <c r="I385" s="20">
        <f t="shared" si="98"/>
        <v>844670</v>
      </c>
      <c r="J385" s="31"/>
      <c r="K385" s="31"/>
    </row>
    <row r="386" spans="1:12" ht="63" x14ac:dyDescent="0.25">
      <c r="A386" s="5" t="s">
        <v>278</v>
      </c>
      <c r="B386" s="6" t="s">
        <v>126</v>
      </c>
      <c r="C386" s="6" t="s">
        <v>122</v>
      </c>
      <c r="D386" s="6" t="s">
        <v>141</v>
      </c>
      <c r="E386" s="6" t="s">
        <v>279</v>
      </c>
      <c r="F386" s="6"/>
      <c r="G386" s="7">
        <f t="shared" si="97"/>
        <v>1275770.8400000001</v>
      </c>
      <c r="H386" s="7">
        <f t="shared" si="98"/>
        <v>864670</v>
      </c>
      <c r="I386" s="7">
        <f t="shared" si="98"/>
        <v>844670</v>
      </c>
      <c r="J386" s="19"/>
      <c r="K386" s="19"/>
    </row>
    <row r="387" spans="1:12" ht="63" x14ac:dyDescent="0.25">
      <c r="A387" s="5" t="s">
        <v>280</v>
      </c>
      <c r="B387" s="6" t="s">
        <v>126</v>
      </c>
      <c r="C387" s="6" t="s">
        <v>122</v>
      </c>
      <c r="D387" s="6" t="s">
        <v>141</v>
      </c>
      <c r="E387" s="6" t="s">
        <v>281</v>
      </c>
      <c r="F387" s="6"/>
      <c r="G387" s="7">
        <f t="shared" si="97"/>
        <v>1275770.8400000001</v>
      </c>
      <c r="H387" s="7">
        <f t="shared" si="98"/>
        <v>864670</v>
      </c>
      <c r="I387" s="7">
        <f t="shared" si="98"/>
        <v>844670</v>
      </c>
      <c r="J387" s="19"/>
      <c r="K387" s="19"/>
    </row>
    <row r="388" spans="1:12" ht="63" x14ac:dyDescent="0.25">
      <c r="A388" s="5" t="s">
        <v>282</v>
      </c>
      <c r="B388" s="6" t="s">
        <v>126</v>
      </c>
      <c r="C388" s="6" t="s">
        <v>122</v>
      </c>
      <c r="D388" s="6" t="s">
        <v>141</v>
      </c>
      <c r="E388" s="6" t="s">
        <v>283</v>
      </c>
      <c r="F388" s="6"/>
      <c r="G388" s="7">
        <f t="shared" si="97"/>
        <v>1275770.8400000001</v>
      </c>
      <c r="H388" s="7">
        <f t="shared" si="98"/>
        <v>864670</v>
      </c>
      <c r="I388" s="7">
        <f t="shared" si="98"/>
        <v>844670</v>
      </c>
      <c r="J388" s="19"/>
      <c r="K388" s="19"/>
    </row>
    <row r="389" spans="1:12" ht="47.25" x14ac:dyDescent="0.25">
      <c r="A389" s="5" t="s">
        <v>284</v>
      </c>
      <c r="B389" s="6" t="s">
        <v>126</v>
      </c>
      <c r="C389" s="6" t="s">
        <v>122</v>
      </c>
      <c r="D389" s="6" t="s">
        <v>141</v>
      </c>
      <c r="E389" s="6" t="s">
        <v>285</v>
      </c>
      <c r="F389" s="6"/>
      <c r="G389" s="7">
        <f t="shared" si="97"/>
        <v>1275770.8400000001</v>
      </c>
      <c r="H389" s="7">
        <f t="shared" si="98"/>
        <v>864670</v>
      </c>
      <c r="I389" s="7">
        <f t="shared" si="98"/>
        <v>844670</v>
      </c>
      <c r="J389" s="19"/>
      <c r="K389" s="19"/>
    </row>
    <row r="390" spans="1:12" ht="47.25" x14ac:dyDescent="0.25">
      <c r="A390" s="5" t="s">
        <v>413</v>
      </c>
      <c r="B390" s="6" t="s">
        <v>126</v>
      </c>
      <c r="C390" s="6" t="s">
        <v>122</v>
      </c>
      <c r="D390" s="6" t="s">
        <v>141</v>
      </c>
      <c r="E390" s="6" t="s">
        <v>285</v>
      </c>
      <c r="F390" s="6" t="s">
        <v>96</v>
      </c>
      <c r="G390" s="7">
        <v>1275770.8400000001</v>
      </c>
      <c r="H390" s="7">
        <v>864670</v>
      </c>
      <c r="I390" s="7">
        <v>844670</v>
      </c>
      <c r="J390" s="16"/>
      <c r="K390" s="16"/>
      <c r="L390" s="16"/>
    </row>
    <row r="391" spans="1:12" ht="15.75" x14ac:dyDescent="0.25">
      <c r="A391" s="4" t="s">
        <v>10</v>
      </c>
      <c r="B391" s="22" t="s">
        <v>126</v>
      </c>
      <c r="C391" s="22" t="s">
        <v>8</v>
      </c>
      <c r="D391" s="22" t="s">
        <v>9</v>
      </c>
      <c r="E391" s="22"/>
      <c r="F391" s="22"/>
      <c r="G391" s="20">
        <f>G392+G400</f>
        <v>3425285</v>
      </c>
      <c r="H391" s="20">
        <f t="shared" ref="H391:I391" si="99">H392+H400</f>
        <v>6292020.1399999997</v>
      </c>
      <c r="I391" s="20">
        <f t="shared" si="99"/>
        <v>6292020.1399999997</v>
      </c>
      <c r="J391" s="31"/>
      <c r="K391" s="31"/>
    </row>
    <row r="392" spans="1:12" ht="15.75" x14ac:dyDescent="0.25">
      <c r="A392" s="4" t="s">
        <v>74</v>
      </c>
      <c r="B392" s="22" t="s">
        <v>126</v>
      </c>
      <c r="C392" s="22" t="s">
        <v>8</v>
      </c>
      <c r="D392" s="22" t="s">
        <v>73</v>
      </c>
      <c r="E392" s="22"/>
      <c r="F392" s="22"/>
      <c r="G392" s="20">
        <f>G393</f>
        <v>2114385</v>
      </c>
      <c r="H392" s="20">
        <f t="shared" ref="H392:I394" si="100">H393</f>
        <v>4981120.1399999997</v>
      </c>
      <c r="I392" s="20">
        <f t="shared" si="100"/>
        <v>4981120.1399999997</v>
      </c>
      <c r="J392" s="31"/>
      <c r="K392" s="31"/>
    </row>
    <row r="393" spans="1:12" ht="54.75" customHeight="1" x14ac:dyDescent="0.25">
      <c r="A393" s="5" t="s">
        <v>130</v>
      </c>
      <c r="B393" s="6" t="s">
        <v>126</v>
      </c>
      <c r="C393" s="6" t="s">
        <v>8</v>
      </c>
      <c r="D393" s="6" t="s">
        <v>73</v>
      </c>
      <c r="E393" s="6" t="s">
        <v>131</v>
      </c>
      <c r="F393" s="6"/>
      <c r="G393" s="7">
        <f>G394</f>
        <v>2114385</v>
      </c>
      <c r="H393" s="7">
        <f t="shared" si="100"/>
        <v>4981120.1399999997</v>
      </c>
      <c r="I393" s="7">
        <f t="shared" si="100"/>
        <v>4981120.1399999997</v>
      </c>
      <c r="J393" s="19"/>
      <c r="K393" s="19"/>
    </row>
    <row r="394" spans="1:12" ht="51.75" customHeight="1" x14ac:dyDescent="0.25">
      <c r="A394" s="5" t="s">
        <v>132</v>
      </c>
      <c r="B394" s="6" t="s">
        <v>126</v>
      </c>
      <c r="C394" s="6" t="s">
        <v>8</v>
      </c>
      <c r="D394" s="6" t="s">
        <v>73</v>
      </c>
      <c r="E394" s="6" t="s">
        <v>133</v>
      </c>
      <c r="F394" s="6"/>
      <c r="G394" s="7">
        <f>G395</f>
        <v>2114385</v>
      </c>
      <c r="H394" s="7">
        <f t="shared" si="100"/>
        <v>4981120.1399999997</v>
      </c>
      <c r="I394" s="7">
        <f t="shared" si="100"/>
        <v>4981120.1399999997</v>
      </c>
      <c r="J394" s="19"/>
      <c r="K394" s="19"/>
    </row>
    <row r="395" spans="1:12" ht="66" customHeight="1" x14ac:dyDescent="0.25">
      <c r="A395" s="5" t="s">
        <v>134</v>
      </c>
      <c r="B395" s="6" t="s">
        <v>126</v>
      </c>
      <c r="C395" s="6" t="s">
        <v>8</v>
      </c>
      <c r="D395" s="6" t="s">
        <v>73</v>
      </c>
      <c r="E395" s="6" t="s">
        <v>135</v>
      </c>
      <c r="F395" s="6"/>
      <c r="G395" s="7">
        <f>G396+G398</f>
        <v>2114385</v>
      </c>
      <c r="H395" s="7">
        <f t="shared" ref="H395:I395" si="101">H396+H398</f>
        <v>4981120.1399999997</v>
      </c>
      <c r="I395" s="7">
        <f t="shared" si="101"/>
        <v>4981120.1399999997</v>
      </c>
      <c r="J395" s="19"/>
      <c r="K395" s="19"/>
    </row>
    <row r="396" spans="1:12" ht="15.75" x14ac:dyDescent="0.25">
      <c r="A396" s="5" t="s">
        <v>19</v>
      </c>
      <c r="B396" s="6" t="s">
        <v>126</v>
      </c>
      <c r="C396" s="6" t="s">
        <v>8</v>
      </c>
      <c r="D396" s="6" t="s">
        <v>73</v>
      </c>
      <c r="E396" s="6" t="s">
        <v>149</v>
      </c>
      <c r="F396" s="6"/>
      <c r="G396" s="7">
        <f>G397</f>
        <v>102360</v>
      </c>
      <c r="H396" s="7">
        <f t="shared" ref="H396:I396" si="102">H397</f>
        <v>102360</v>
      </c>
      <c r="I396" s="7">
        <f t="shared" si="102"/>
        <v>102360</v>
      </c>
      <c r="J396" s="19"/>
      <c r="K396" s="19"/>
    </row>
    <row r="397" spans="1:12" ht="47.25" x14ac:dyDescent="0.25">
      <c r="A397" s="5" t="s">
        <v>411</v>
      </c>
      <c r="B397" s="6" t="s">
        <v>126</v>
      </c>
      <c r="C397" s="6" t="s">
        <v>8</v>
      </c>
      <c r="D397" s="6" t="s">
        <v>73</v>
      </c>
      <c r="E397" s="6" t="s">
        <v>149</v>
      </c>
      <c r="F397" s="6" t="s">
        <v>21</v>
      </c>
      <c r="G397" s="7">
        <v>102360</v>
      </c>
      <c r="H397" s="7">
        <v>102360</v>
      </c>
      <c r="I397" s="7">
        <v>102360</v>
      </c>
      <c r="J397" s="19"/>
      <c r="K397" s="19"/>
    </row>
    <row r="398" spans="1:12" ht="78.75" x14ac:dyDescent="0.25">
      <c r="A398" s="5" t="s">
        <v>286</v>
      </c>
      <c r="B398" s="6" t="s">
        <v>126</v>
      </c>
      <c r="C398" s="6" t="s">
        <v>8</v>
      </c>
      <c r="D398" s="6" t="s">
        <v>73</v>
      </c>
      <c r="E398" s="6" t="s">
        <v>287</v>
      </c>
      <c r="F398" s="6"/>
      <c r="G398" s="7">
        <f>G399</f>
        <v>2012025</v>
      </c>
      <c r="H398" s="7">
        <f t="shared" ref="H398:I398" si="103">H399</f>
        <v>4878760.1399999997</v>
      </c>
      <c r="I398" s="7">
        <f t="shared" si="103"/>
        <v>4878760.1399999997</v>
      </c>
      <c r="J398" s="19"/>
      <c r="K398" s="19"/>
    </row>
    <row r="399" spans="1:12" ht="47.25" x14ac:dyDescent="0.25">
      <c r="A399" s="5" t="s">
        <v>411</v>
      </c>
      <c r="B399" s="6" t="s">
        <v>126</v>
      </c>
      <c r="C399" s="6" t="s">
        <v>8</v>
      </c>
      <c r="D399" s="6" t="s">
        <v>73</v>
      </c>
      <c r="E399" s="6" t="s">
        <v>287</v>
      </c>
      <c r="F399" s="6" t="s">
        <v>21</v>
      </c>
      <c r="G399" s="7">
        <v>2012025</v>
      </c>
      <c r="H399" s="7">
        <v>4878760.1399999997</v>
      </c>
      <c r="I399" s="7">
        <v>4878760.1399999997</v>
      </c>
      <c r="J399" s="19"/>
      <c r="K399" s="19"/>
    </row>
    <row r="400" spans="1:12" ht="15.75" x14ac:dyDescent="0.25">
      <c r="A400" s="4" t="s">
        <v>78</v>
      </c>
      <c r="B400" s="22" t="s">
        <v>126</v>
      </c>
      <c r="C400" s="22" t="s">
        <v>8</v>
      </c>
      <c r="D400" s="22" t="s">
        <v>77</v>
      </c>
      <c r="E400" s="22"/>
      <c r="F400" s="22"/>
      <c r="G400" s="20">
        <f>G401</f>
        <v>1310900</v>
      </c>
      <c r="H400" s="20">
        <f t="shared" ref="H400:I403" si="104">H401</f>
        <v>1310900</v>
      </c>
      <c r="I400" s="20">
        <f t="shared" si="104"/>
        <v>1310900</v>
      </c>
      <c r="J400" s="31"/>
      <c r="K400" s="31"/>
    </row>
    <row r="401" spans="1:11" ht="49.5" customHeight="1" x14ac:dyDescent="0.25">
      <c r="A401" s="5" t="s">
        <v>130</v>
      </c>
      <c r="B401" s="6" t="s">
        <v>126</v>
      </c>
      <c r="C401" s="6" t="s">
        <v>8</v>
      </c>
      <c r="D401" s="6" t="s">
        <v>77</v>
      </c>
      <c r="E401" s="6" t="s">
        <v>131</v>
      </c>
      <c r="F401" s="6"/>
      <c r="G401" s="7">
        <f>G402</f>
        <v>1310900</v>
      </c>
      <c r="H401" s="7">
        <f t="shared" si="104"/>
        <v>1310900</v>
      </c>
      <c r="I401" s="7">
        <f t="shared" si="104"/>
        <v>1310900</v>
      </c>
      <c r="J401" s="19"/>
      <c r="K401" s="19"/>
    </row>
    <row r="402" spans="1:11" ht="50.25" customHeight="1" x14ac:dyDescent="0.25">
      <c r="A402" s="5" t="s">
        <v>132</v>
      </c>
      <c r="B402" s="6" t="s">
        <v>126</v>
      </c>
      <c r="C402" s="6" t="s">
        <v>8</v>
      </c>
      <c r="D402" s="6" t="s">
        <v>77</v>
      </c>
      <c r="E402" s="6" t="s">
        <v>133</v>
      </c>
      <c r="F402" s="6"/>
      <c r="G402" s="7">
        <f>G403</f>
        <v>1310900</v>
      </c>
      <c r="H402" s="7">
        <f t="shared" si="104"/>
        <v>1310900</v>
      </c>
      <c r="I402" s="7">
        <f t="shared" si="104"/>
        <v>1310900</v>
      </c>
      <c r="J402" s="19"/>
      <c r="K402" s="19"/>
    </row>
    <row r="403" spans="1:11" ht="64.5" customHeight="1" x14ac:dyDescent="0.25">
      <c r="A403" s="5" t="s">
        <v>134</v>
      </c>
      <c r="B403" s="6" t="s">
        <v>126</v>
      </c>
      <c r="C403" s="6" t="s">
        <v>8</v>
      </c>
      <c r="D403" s="6" t="s">
        <v>77</v>
      </c>
      <c r="E403" s="6" t="s">
        <v>135</v>
      </c>
      <c r="F403" s="6"/>
      <c r="G403" s="7">
        <f>G404</f>
        <v>1310900</v>
      </c>
      <c r="H403" s="7">
        <f t="shared" si="104"/>
        <v>1310900</v>
      </c>
      <c r="I403" s="7">
        <f t="shared" si="104"/>
        <v>1310900</v>
      </c>
      <c r="J403" s="19"/>
      <c r="K403" s="19"/>
    </row>
    <row r="404" spans="1:11" ht="63" x14ac:dyDescent="0.25">
      <c r="A404" s="5" t="s">
        <v>288</v>
      </c>
      <c r="B404" s="6" t="s">
        <v>126</v>
      </c>
      <c r="C404" s="6" t="s">
        <v>8</v>
      </c>
      <c r="D404" s="6" t="s">
        <v>77</v>
      </c>
      <c r="E404" s="6" t="s">
        <v>289</v>
      </c>
      <c r="F404" s="6"/>
      <c r="G404" s="7">
        <f>G405+G406</f>
        <v>1310900</v>
      </c>
      <c r="H404" s="7">
        <f t="shared" ref="H404:I404" si="105">H405+H406</f>
        <v>1310900</v>
      </c>
      <c r="I404" s="7">
        <f t="shared" si="105"/>
        <v>1310900</v>
      </c>
      <c r="J404" s="19"/>
      <c r="K404" s="19"/>
    </row>
    <row r="405" spans="1:11" ht="99.75" customHeight="1" x14ac:dyDescent="0.25">
      <c r="A405" s="26" t="s">
        <v>412</v>
      </c>
      <c r="B405" s="6" t="s">
        <v>126</v>
      </c>
      <c r="C405" s="6" t="s">
        <v>8</v>
      </c>
      <c r="D405" s="6" t="s">
        <v>77</v>
      </c>
      <c r="E405" s="6" t="s">
        <v>289</v>
      </c>
      <c r="F405" s="6" t="s">
        <v>94</v>
      </c>
      <c r="G405" s="7">
        <v>1075317.26</v>
      </c>
      <c r="H405" s="7">
        <v>586900</v>
      </c>
      <c r="I405" s="7">
        <v>586900</v>
      </c>
      <c r="J405" s="19"/>
      <c r="K405" s="19"/>
    </row>
    <row r="406" spans="1:11" ht="51" customHeight="1" x14ac:dyDescent="0.25">
      <c r="A406" s="5" t="s">
        <v>413</v>
      </c>
      <c r="B406" s="6" t="s">
        <v>126</v>
      </c>
      <c r="C406" s="6" t="s">
        <v>8</v>
      </c>
      <c r="D406" s="6" t="s">
        <v>77</v>
      </c>
      <c r="E406" s="6" t="s">
        <v>289</v>
      </c>
      <c r="F406" s="6" t="s">
        <v>96</v>
      </c>
      <c r="G406" s="7">
        <v>235582.74</v>
      </c>
      <c r="H406" s="7">
        <v>724000</v>
      </c>
      <c r="I406" s="7">
        <v>724000</v>
      </c>
      <c r="J406" s="19"/>
      <c r="K406" s="19"/>
    </row>
    <row r="407" spans="1:11" ht="15.75" x14ac:dyDescent="0.25">
      <c r="A407" s="4" t="s">
        <v>290</v>
      </c>
      <c r="B407" s="22" t="s">
        <v>126</v>
      </c>
      <c r="C407" s="22" t="s">
        <v>77</v>
      </c>
      <c r="D407" s="22" t="s">
        <v>9</v>
      </c>
      <c r="E407" s="22"/>
      <c r="F407" s="22"/>
      <c r="G407" s="20">
        <f>G408</f>
        <v>611900</v>
      </c>
      <c r="H407" s="20">
        <f t="shared" ref="H407:I411" si="106">H408</f>
        <v>611900</v>
      </c>
      <c r="I407" s="20">
        <f t="shared" si="106"/>
        <v>611900</v>
      </c>
      <c r="J407" s="31"/>
      <c r="K407" s="31"/>
    </row>
    <row r="408" spans="1:11" ht="31.5" x14ac:dyDescent="0.25">
      <c r="A408" s="4" t="s">
        <v>291</v>
      </c>
      <c r="B408" s="22" t="s">
        <v>126</v>
      </c>
      <c r="C408" s="22" t="s">
        <v>77</v>
      </c>
      <c r="D408" s="22" t="s">
        <v>77</v>
      </c>
      <c r="E408" s="22"/>
      <c r="F408" s="22"/>
      <c r="G408" s="20">
        <f>G409</f>
        <v>611900</v>
      </c>
      <c r="H408" s="20">
        <f t="shared" si="106"/>
        <v>611900</v>
      </c>
      <c r="I408" s="20">
        <f t="shared" si="106"/>
        <v>611900</v>
      </c>
      <c r="J408" s="31"/>
      <c r="K408" s="31"/>
    </row>
    <row r="409" spans="1:11" ht="51" customHeight="1" x14ac:dyDescent="0.25">
      <c r="A409" s="5" t="s">
        <v>130</v>
      </c>
      <c r="B409" s="6" t="s">
        <v>126</v>
      </c>
      <c r="C409" s="6" t="s">
        <v>77</v>
      </c>
      <c r="D409" s="6" t="s">
        <v>77</v>
      </c>
      <c r="E409" s="6" t="s">
        <v>131</v>
      </c>
      <c r="F409" s="6"/>
      <c r="G409" s="7">
        <f>G410</f>
        <v>611900</v>
      </c>
      <c r="H409" s="7">
        <f t="shared" si="106"/>
        <v>611900</v>
      </c>
      <c r="I409" s="7">
        <f t="shared" si="106"/>
        <v>611900</v>
      </c>
      <c r="J409" s="19"/>
      <c r="K409" s="19"/>
    </row>
    <row r="410" spans="1:11" ht="51.75" customHeight="1" x14ac:dyDescent="0.25">
      <c r="A410" s="5" t="s">
        <v>132</v>
      </c>
      <c r="B410" s="6" t="s">
        <v>126</v>
      </c>
      <c r="C410" s="6" t="s">
        <v>77</v>
      </c>
      <c r="D410" s="6" t="s">
        <v>77</v>
      </c>
      <c r="E410" s="6" t="s">
        <v>133</v>
      </c>
      <c r="F410" s="6"/>
      <c r="G410" s="7">
        <f>G411</f>
        <v>611900</v>
      </c>
      <c r="H410" s="7">
        <f t="shared" si="106"/>
        <v>611900</v>
      </c>
      <c r="I410" s="7">
        <f t="shared" si="106"/>
        <v>611900</v>
      </c>
      <c r="J410" s="19"/>
      <c r="K410" s="19"/>
    </row>
    <row r="411" spans="1:11" ht="64.5" customHeight="1" x14ac:dyDescent="0.25">
      <c r="A411" s="5" t="s">
        <v>134</v>
      </c>
      <c r="B411" s="6" t="s">
        <v>126</v>
      </c>
      <c r="C411" s="6" t="s">
        <v>77</v>
      </c>
      <c r="D411" s="6" t="s">
        <v>77</v>
      </c>
      <c r="E411" s="6" t="s">
        <v>135</v>
      </c>
      <c r="F411" s="6"/>
      <c r="G411" s="7">
        <f>G412</f>
        <v>611900</v>
      </c>
      <c r="H411" s="7">
        <f t="shared" si="106"/>
        <v>611900</v>
      </c>
      <c r="I411" s="7">
        <f t="shared" si="106"/>
        <v>611900</v>
      </c>
      <c r="J411" s="19"/>
      <c r="K411" s="19"/>
    </row>
    <row r="412" spans="1:11" ht="143.25" customHeight="1" x14ac:dyDescent="0.25">
      <c r="A412" s="26" t="s">
        <v>292</v>
      </c>
      <c r="B412" s="6" t="s">
        <v>126</v>
      </c>
      <c r="C412" s="6" t="s">
        <v>77</v>
      </c>
      <c r="D412" s="6" t="s">
        <v>77</v>
      </c>
      <c r="E412" s="6" t="s">
        <v>293</v>
      </c>
      <c r="F412" s="6"/>
      <c r="G412" s="7">
        <f>G413+G414</f>
        <v>611900</v>
      </c>
      <c r="H412" s="7">
        <f t="shared" ref="H412:I412" si="107">H413+H414</f>
        <v>611900</v>
      </c>
      <c r="I412" s="7">
        <f t="shared" si="107"/>
        <v>611900</v>
      </c>
      <c r="J412" s="19"/>
      <c r="K412" s="19"/>
    </row>
    <row r="413" spans="1:11" ht="94.5" x14ac:dyDescent="0.25">
      <c r="A413" s="26" t="s">
        <v>412</v>
      </c>
      <c r="B413" s="6" t="s">
        <v>126</v>
      </c>
      <c r="C413" s="6" t="s">
        <v>77</v>
      </c>
      <c r="D413" s="6" t="s">
        <v>77</v>
      </c>
      <c r="E413" s="6" t="s">
        <v>293</v>
      </c>
      <c r="F413" s="6" t="s">
        <v>94</v>
      </c>
      <c r="G413" s="7">
        <v>611900</v>
      </c>
      <c r="H413" s="7">
        <v>601900</v>
      </c>
      <c r="I413" s="7">
        <v>601900</v>
      </c>
      <c r="J413" s="19"/>
      <c r="K413" s="19"/>
    </row>
    <row r="414" spans="1:11" ht="47.25" x14ac:dyDescent="0.25">
      <c r="A414" s="26" t="s">
        <v>413</v>
      </c>
      <c r="B414" s="6" t="s">
        <v>126</v>
      </c>
      <c r="C414" s="6" t="s">
        <v>77</v>
      </c>
      <c r="D414" s="6" t="s">
        <v>77</v>
      </c>
      <c r="E414" s="6" t="s">
        <v>293</v>
      </c>
      <c r="F414" s="6" t="s">
        <v>96</v>
      </c>
      <c r="G414" s="7">
        <v>0</v>
      </c>
      <c r="H414" s="7">
        <v>10000</v>
      </c>
      <c r="I414" s="7">
        <v>10000</v>
      </c>
      <c r="J414" s="19"/>
      <c r="K414" s="19"/>
    </row>
    <row r="415" spans="1:11" ht="15.75" x14ac:dyDescent="0.25">
      <c r="A415" s="4" t="s">
        <v>106</v>
      </c>
      <c r="B415" s="22" t="s">
        <v>126</v>
      </c>
      <c r="C415" s="22" t="s">
        <v>105</v>
      </c>
      <c r="D415" s="22" t="s">
        <v>9</v>
      </c>
      <c r="E415" s="22"/>
      <c r="F415" s="22"/>
      <c r="G415" s="20">
        <f t="shared" ref="G415:G419" si="108">G416</f>
        <v>2108787.4000000004</v>
      </c>
      <c r="H415" s="20">
        <f t="shared" ref="H415:I419" si="109">H416</f>
        <v>623846.61</v>
      </c>
      <c r="I415" s="20">
        <f t="shared" si="109"/>
        <v>649167.55000000005</v>
      </c>
      <c r="J415" s="31"/>
      <c r="K415" s="31"/>
    </row>
    <row r="416" spans="1:11" ht="18" customHeight="1" x14ac:dyDescent="0.25">
      <c r="A416" s="4" t="s">
        <v>294</v>
      </c>
      <c r="B416" s="22" t="s">
        <v>126</v>
      </c>
      <c r="C416" s="22" t="s">
        <v>105</v>
      </c>
      <c r="D416" s="22" t="s">
        <v>73</v>
      </c>
      <c r="E416" s="22"/>
      <c r="F416" s="22"/>
      <c r="G416" s="20">
        <f t="shared" si="108"/>
        <v>2108787.4000000004</v>
      </c>
      <c r="H416" s="20">
        <f t="shared" si="109"/>
        <v>623846.61</v>
      </c>
      <c r="I416" s="20">
        <f t="shared" si="109"/>
        <v>649167.55000000005</v>
      </c>
      <c r="J416" s="31"/>
      <c r="K416" s="31"/>
    </row>
    <row r="417" spans="1:12" ht="47.25" x14ac:dyDescent="0.25">
      <c r="A417" s="5" t="s">
        <v>416</v>
      </c>
      <c r="B417" s="6" t="s">
        <v>126</v>
      </c>
      <c r="C417" s="6" t="s">
        <v>105</v>
      </c>
      <c r="D417" s="6" t="s">
        <v>73</v>
      </c>
      <c r="E417" s="6" t="s">
        <v>295</v>
      </c>
      <c r="F417" s="6"/>
      <c r="G417" s="7">
        <f>G418+G424</f>
        <v>2108787.4000000004</v>
      </c>
      <c r="H417" s="7">
        <f t="shared" si="109"/>
        <v>623846.61</v>
      </c>
      <c r="I417" s="7">
        <f t="shared" si="109"/>
        <v>649167.55000000005</v>
      </c>
      <c r="J417" s="19"/>
      <c r="K417" s="19"/>
    </row>
    <row r="418" spans="1:12" ht="31.5" x14ac:dyDescent="0.25">
      <c r="A418" s="5" t="s">
        <v>296</v>
      </c>
      <c r="B418" s="6" t="s">
        <v>126</v>
      </c>
      <c r="C418" s="6" t="s">
        <v>105</v>
      </c>
      <c r="D418" s="6" t="s">
        <v>73</v>
      </c>
      <c r="E418" s="6" t="s">
        <v>297</v>
      </c>
      <c r="F418" s="6"/>
      <c r="G418" s="7">
        <f t="shared" si="108"/>
        <v>1108787.4000000001</v>
      </c>
      <c r="H418" s="7">
        <f t="shared" si="109"/>
        <v>623846.61</v>
      </c>
      <c r="I418" s="7">
        <f t="shared" si="109"/>
        <v>649167.55000000005</v>
      </c>
      <c r="J418" s="19"/>
      <c r="K418" s="19"/>
    </row>
    <row r="419" spans="1:12" ht="31.5" x14ac:dyDescent="0.25">
      <c r="A419" s="5" t="s">
        <v>298</v>
      </c>
      <c r="B419" s="6" t="s">
        <v>126</v>
      </c>
      <c r="C419" s="6" t="s">
        <v>105</v>
      </c>
      <c r="D419" s="6" t="s">
        <v>73</v>
      </c>
      <c r="E419" s="6" t="s">
        <v>299</v>
      </c>
      <c r="F419" s="6"/>
      <c r="G419" s="7">
        <f t="shared" si="108"/>
        <v>1108787.4000000001</v>
      </c>
      <c r="H419" s="7">
        <f t="shared" si="109"/>
        <v>623846.61</v>
      </c>
      <c r="I419" s="7">
        <f t="shared" si="109"/>
        <v>649167.55000000005</v>
      </c>
      <c r="J419" s="19"/>
      <c r="K419" s="19"/>
    </row>
    <row r="420" spans="1:12" ht="47.25" x14ac:dyDescent="0.25">
      <c r="A420" s="5" t="s">
        <v>300</v>
      </c>
      <c r="B420" s="6" t="s">
        <v>126</v>
      </c>
      <c r="C420" s="6" t="s">
        <v>105</v>
      </c>
      <c r="D420" s="6" t="s">
        <v>73</v>
      </c>
      <c r="E420" s="6" t="s">
        <v>301</v>
      </c>
      <c r="F420" s="6"/>
      <c r="G420" s="7">
        <f>G421+G422+G423</f>
        <v>1108787.4000000001</v>
      </c>
      <c r="H420" s="7">
        <f>H421+H422+H423</f>
        <v>623846.61</v>
      </c>
      <c r="I420" s="7">
        <f>I421+I422+I423</f>
        <v>649167.55000000005</v>
      </c>
      <c r="J420" s="19"/>
      <c r="K420" s="19"/>
    </row>
    <row r="421" spans="1:12" ht="31.5" x14ac:dyDescent="0.25">
      <c r="A421" s="5" t="s">
        <v>509</v>
      </c>
      <c r="B421" s="6" t="s">
        <v>126</v>
      </c>
      <c r="C421" s="6" t="s">
        <v>105</v>
      </c>
      <c r="D421" s="6" t="s">
        <v>73</v>
      </c>
      <c r="E421" s="6" t="s">
        <v>301</v>
      </c>
      <c r="F421" s="6" t="s">
        <v>111</v>
      </c>
      <c r="G421" s="7">
        <v>871174.06</v>
      </c>
      <c r="H421" s="7">
        <v>472002.56</v>
      </c>
      <c r="I421" s="7">
        <v>478565.74</v>
      </c>
      <c r="J421" s="19"/>
      <c r="K421" s="19"/>
    </row>
    <row r="422" spans="1:12" ht="31.5" x14ac:dyDescent="0.25">
      <c r="A422" s="5" t="s">
        <v>504</v>
      </c>
      <c r="B422" s="6" t="s">
        <v>126</v>
      </c>
      <c r="C422" s="6" t="s">
        <v>105</v>
      </c>
      <c r="D422" s="6" t="s">
        <v>73</v>
      </c>
      <c r="E422" s="6" t="s">
        <v>301</v>
      </c>
      <c r="F422" s="6" t="s">
        <v>111</v>
      </c>
      <c r="G422" s="7">
        <v>204349.72</v>
      </c>
      <c r="H422" s="7">
        <v>133128.65</v>
      </c>
      <c r="I422" s="7">
        <v>151126.78</v>
      </c>
      <c r="J422" s="19"/>
      <c r="K422" s="19"/>
      <c r="L422" s="12"/>
    </row>
    <row r="423" spans="1:12" ht="31.5" x14ac:dyDescent="0.25">
      <c r="A423" s="5" t="s">
        <v>505</v>
      </c>
      <c r="B423" s="6" t="s">
        <v>126</v>
      </c>
      <c r="C423" s="6" t="s">
        <v>105</v>
      </c>
      <c r="D423" s="6" t="s">
        <v>73</v>
      </c>
      <c r="E423" s="6" t="s">
        <v>301</v>
      </c>
      <c r="F423" s="6" t="s">
        <v>111</v>
      </c>
      <c r="G423" s="7">
        <v>33263.620000000003</v>
      </c>
      <c r="H423" s="7">
        <v>18715.400000000001</v>
      </c>
      <c r="I423" s="7">
        <v>19475.03</v>
      </c>
      <c r="J423" s="19"/>
      <c r="K423" s="19"/>
      <c r="L423" s="12"/>
    </row>
    <row r="424" spans="1:12" ht="47.25" x14ac:dyDescent="0.25">
      <c r="A424" s="5" t="s">
        <v>492</v>
      </c>
      <c r="B424" s="6" t="s">
        <v>126</v>
      </c>
      <c r="C424" s="6" t="s">
        <v>105</v>
      </c>
      <c r="D424" s="6" t="s">
        <v>73</v>
      </c>
      <c r="E424" s="6" t="s">
        <v>489</v>
      </c>
      <c r="F424" s="6"/>
      <c r="G424" s="7">
        <f>G425</f>
        <v>1000000</v>
      </c>
      <c r="H424" s="7"/>
      <c r="I424" s="7"/>
      <c r="J424" s="19"/>
      <c r="K424" s="19"/>
    </row>
    <row r="425" spans="1:12" ht="47.25" x14ac:dyDescent="0.25">
      <c r="A425" s="5" t="s">
        <v>493</v>
      </c>
      <c r="B425" s="6" t="s">
        <v>126</v>
      </c>
      <c r="C425" s="6" t="s">
        <v>105</v>
      </c>
      <c r="D425" s="6" t="s">
        <v>73</v>
      </c>
      <c r="E425" s="6" t="s">
        <v>490</v>
      </c>
      <c r="F425" s="6"/>
      <c r="G425" s="7">
        <f>G426</f>
        <v>1000000</v>
      </c>
      <c r="H425" s="7"/>
      <c r="I425" s="7"/>
      <c r="J425" s="19"/>
      <c r="K425" s="19"/>
    </row>
    <row r="426" spans="1:12" ht="31.5" x14ac:dyDescent="0.25">
      <c r="A426" s="5" t="s">
        <v>494</v>
      </c>
      <c r="B426" s="6" t="s">
        <v>126</v>
      </c>
      <c r="C426" s="6" t="s">
        <v>105</v>
      </c>
      <c r="D426" s="6" t="s">
        <v>73</v>
      </c>
      <c r="E426" s="6" t="s">
        <v>491</v>
      </c>
      <c r="F426" s="6"/>
      <c r="G426" s="7">
        <f>G427</f>
        <v>1000000</v>
      </c>
      <c r="H426" s="7"/>
      <c r="I426" s="7"/>
      <c r="J426" s="19"/>
      <c r="K426" s="19"/>
    </row>
    <row r="427" spans="1:12" ht="47.25" x14ac:dyDescent="0.25">
      <c r="A427" s="26" t="s">
        <v>413</v>
      </c>
      <c r="B427" s="6" t="s">
        <v>126</v>
      </c>
      <c r="C427" s="6" t="s">
        <v>105</v>
      </c>
      <c r="D427" s="6" t="s">
        <v>73</v>
      </c>
      <c r="E427" s="6" t="s">
        <v>491</v>
      </c>
      <c r="F427" s="6" t="s">
        <v>96</v>
      </c>
      <c r="G427" s="7">
        <v>1000000</v>
      </c>
      <c r="H427" s="7"/>
      <c r="I427" s="7"/>
      <c r="J427" s="19"/>
      <c r="K427" s="19"/>
    </row>
    <row r="428" spans="1:12" ht="63" x14ac:dyDescent="0.25">
      <c r="A428" s="4" t="s">
        <v>303</v>
      </c>
      <c r="B428" s="22" t="s">
        <v>302</v>
      </c>
      <c r="C428" s="22"/>
      <c r="D428" s="22"/>
      <c r="E428" s="22"/>
      <c r="F428" s="22"/>
      <c r="G428" s="20">
        <f>G429</f>
        <v>4816751</v>
      </c>
      <c r="H428" s="20">
        <f t="shared" ref="H428:I428" si="110">H429</f>
        <v>4779751</v>
      </c>
      <c r="I428" s="20">
        <f t="shared" si="110"/>
        <v>4779751</v>
      </c>
      <c r="J428" s="31"/>
      <c r="K428" s="31"/>
    </row>
    <row r="429" spans="1:12" ht="31.5" x14ac:dyDescent="0.25">
      <c r="A429" s="4" t="s">
        <v>128</v>
      </c>
      <c r="B429" s="22" t="s">
        <v>302</v>
      </c>
      <c r="C429" s="22" t="s">
        <v>11</v>
      </c>
      <c r="D429" s="22" t="s">
        <v>9</v>
      </c>
      <c r="E429" s="22"/>
      <c r="F429" s="22"/>
      <c r="G429" s="20">
        <f>G430+G438</f>
        <v>4816751</v>
      </c>
      <c r="H429" s="20">
        <f t="shared" ref="H429:I429" si="111">H430+H438</f>
        <v>4779751</v>
      </c>
      <c r="I429" s="20">
        <f t="shared" si="111"/>
        <v>4779751</v>
      </c>
      <c r="J429" s="31"/>
      <c r="K429" s="31"/>
    </row>
    <row r="430" spans="1:12" ht="78.75" x14ac:dyDescent="0.25">
      <c r="A430" s="4" t="s">
        <v>304</v>
      </c>
      <c r="B430" s="22" t="s">
        <v>302</v>
      </c>
      <c r="C430" s="22" t="s">
        <v>11</v>
      </c>
      <c r="D430" s="22" t="s">
        <v>73</v>
      </c>
      <c r="E430" s="22"/>
      <c r="F430" s="22"/>
      <c r="G430" s="20">
        <f>G431</f>
        <v>4106627.96</v>
      </c>
      <c r="H430" s="20">
        <f t="shared" ref="H430:I430" si="112">H431</f>
        <v>4162724</v>
      </c>
      <c r="I430" s="20">
        <f t="shared" si="112"/>
        <v>4162724</v>
      </c>
      <c r="J430" s="31"/>
      <c r="K430" s="31"/>
    </row>
    <row r="431" spans="1:12" ht="15.75" x14ac:dyDescent="0.25">
      <c r="A431" s="5" t="s">
        <v>143</v>
      </c>
      <c r="B431" s="6" t="s">
        <v>302</v>
      </c>
      <c r="C431" s="6" t="s">
        <v>11</v>
      </c>
      <c r="D431" s="6" t="s">
        <v>73</v>
      </c>
      <c r="E431" s="6" t="s">
        <v>144</v>
      </c>
      <c r="F431" s="6"/>
      <c r="G431" s="7">
        <f>G432+G436</f>
        <v>4106627.96</v>
      </c>
      <c r="H431" s="7">
        <f t="shared" ref="H431:I431" si="113">H432+H436</f>
        <v>4162724</v>
      </c>
      <c r="I431" s="7">
        <f t="shared" si="113"/>
        <v>4162724</v>
      </c>
      <c r="J431" s="19"/>
      <c r="K431" s="19"/>
    </row>
    <row r="432" spans="1:12" ht="31.5" x14ac:dyDescent="0.25">
      <c r="A432" s="5" t="s">
        <v>196</v>
      </c>
      <c r="B432" s="6" t="s">
        <v>302</v>
      </c>
      <c r="C432" s="6" t="s">
        <v>11</v>
      </c>
      <c r="D432" s="6" t="s">
        <v>73</v>
      </c>
      <c r="E432" s="6" t="s">
        <v>305</v>
      </c>
      <c r="F432" s="6"/>
      <c r="G432" s="7">
        <f>G433+G434+G435</f>
        <v>2103077</v>
      </c>
      <c r="H432" s="7">
        <f t="shared" ref="H432:I432" si="114">H433+H434</f>
        <v>2094077</v>
      </c>
      <c r="I432" s="7">
        <f t="shared" si="114"/>
        <v>2094077</v>
      </c>
      <c r="J432" s="19"/>
      <c r="K432" s="19"/>
    </row>
    <row r="433" spans="1:12" ht="94.5" x14ac:dyDescent="0.25">
      <c r="A433" s="26" t="s">
        <v>412</v>
      </c>
      <c r="B433" s="6" t="s">
        <v>302</v>
      </c>
      <c r="C433" s="6" t="s">
        <v>11</v>
      </c>
      <c r="D433" s="6" t="s">
        <v>73</v>
      </c>
      <c r="E433" s="6" t="s">
        <v>305</v>
      </c>
      <c r="F433" s="6" t="s">
        <v>94</v>
      </c>
      <c r="G433" s="7">
        <v>2093077</v>
      </c>
      <c r="H433" s="7">
        <v>2093077</v>
      </c>
      <c r="I433" s="7">
        <v>2093077</v>
      </c>
      <c r="J433" s="19"/>
      <c r="K433" s="19"/>
    </row>
    <row r="434" spans="1:12" ht="47.25" x14ac:dyDescent="0.25">
      <c r="A434" s="5" t="s">
        <v>413</v>
      </c>
      <c r="B434" s="6" t="s">
        <v>302</v>
      </c>
      <c r="C434" s="6" t="s">
        <v>11</v>
      </c>
      <c r="D434" s="6" t="s">
        <v>73</v>
      </c>
      <c r="E434" s="6" t="s">
        <v>305</v>
      </c>
      <c r="F434" s="6" t="s">
        <v>96</v>
      </c>
      <c r="G434" s="7">
        <v>7736.27</v>
      </c>
      <c r="H434" s="7">
        <v>1000</v>
      </c>
      <c r="I434" s="7">
        <v>1000</v>
      </c>
      <c r="J434" s="19">
        <v>-2039.53</v>
      </c>
      <c r="K434" s="19">
        <v>-224.2</v>
      </c>
    </row>
    <row r="435" spans="1:12" s="57" customFormat="1" ht="15.75" x14ac:dyDescent="0.25">
      <c r="A435" s="34" t="s">
        <v>414</v>
      </c>
      <c r="B435" s="6" t="s">
        <v>302</v>
      </c>
      <c r="C435" s="6" t="s">
        <v>11</v>
      </c>
      <c r="D435" s="6" t="s">
        <v>73</v>
      </c>
      <c r="E435" s="6" t="s">
        <v>305</v>
      </c>
      <c r="F435" s="6" t="s">
        <v>98</v>
      </c>
      <c r="G435" s="7">
        <v>2263.73</v>
      </c>
      <c r="H435" s="7"/>
      <c r="I435" s="7"/>
      <c r="J435" s="19">
        <v>2039.53</v>
      </c>
      <c r="K435" s="19">
        <v>224.2</v>
      </c>
    </row>
    <row r="436" spans="1:12" ht="47.25" x14ac:dyDescent="0.25">
      <c r="A436" s="5" t="s">
        <v>306</v>
      </c>
      <c r="B436" s="6" t="s">
        <v>302</v>
      </c>
      <c r="C436" s="6" t="s">
        <v>11</v>
      </c>
      <c r="D436" s="6" t="s">
        <v>73</v>
      </c>
      <c r="E436" s="6" t="s">
        <v>307</v>
      </c>
      <c r="F436" s="6"/>
      <c r="G436" s="7">
        <f>G437</f>
        <v>2003550.96</v>
      </c>
      <c r="H436" s="7">
        <f t="shared" ref="H436:I436" si="115">H437</f>
        <v>2068647</v>
      </c>
      <c r="I436" s="7">
        <f t="shared" si="115"/>
        <v>2068647</v>
      </c>
      <c r="J436" s="19"/>
      <c r="K436" s="19"/>
    </row>
    <row r="437" spans="1:12" ht="141.75" x14ac:dyDescent="0.25">
      <c r="A437" s="26" t="s">
        <v>308</v>
      </c>
      <c r="B437" s="6" t="s">
        <v>302</v>
      </c>
      <c r="C437" s="6" t="s">
        <v>11</v>
      </c>
      <c r="D437" s="6" t="s">
        <v>73</v>
      </c>
      <c r="E437" s="6" t="s">
        <v>307</v>
      </c>
      <c r="F437" s="6" t="s">
        <v>94</v>
      </c>
      <c r="G437" s="7">
        <v>2003550.96</v>
      </c>
      <c r="H437" s="7">
        <v>2068647</v>
      </c>
      <c r="I437" s="7">
        <v>2068647</v>
      </c>
      <c r="J437" s="16">
        <v>-32096.04</v>
      </c>
      <c r="K437" s="16"/>
      <c r="L437" s="16"/>
    </row>
    <row r="438" spans="1:12" ht="15.75" x14ac:dyDescent="0.25">
      <c r="A438" s="4" t="s">
        <v>148</v>
      </c>
      <c r="B438" s="22" t="s">
        <v>302</v>
      </c>
      <c r="C438" s="22" t="s">
        <v>11</v>
      </c>
      <c r="D438" s="22" t="s">
        <v>147</v>
      </c>
      <c r="E438" s="22"/>
      <c r="F438" s="22"/>
      <c r="G438" s="20">
        <f>G439+G443</f>
        <v>710123.04</v>
      </c>
      <c r="H438" s="20">
        <f t="shared" ref="H438:I438" si="116">H439+H443</f>
        <v>617027</v>
      </c>
      <c r="I438" s="20">
        <f t="shared" si="116"/>
        <v>617027</v>
      </c>
      <c r="J438" s="31"/>
      <c r="K438" s="31"/>
    </row>
    <row r="439" spans="1:12" ht="63" x14ac:dyDescent="0.25">
      <c r="A439" s="5" t="s">
        <v>99</v>
      </c>
      <c r="B439" s="6" t="s">
        <v>302</v>
      </c>
      <c r="C439" s="6" t="s">
        <v>11</v>
      </c>
      <c r="D439" s="6" t="s">
        <v>147</v>
      </c>
      <c r="E439" s="6" t="s">
        <v>100</v>
      </c>
      <c r="F439" s="6"/>
      <c r="G439" s="7">
        <f>G440</f>
        <v>658027</v>
      </c>
      <c r="H439" s="7">
        <f t="shared" ref="H439:I441" si="117">H440</f>
        <v>615027</v>
      </c>
      <c r="I439" s="7">
        <f t="shared" si="117"/>
        <v>615027</v>
      </c>
      <c r="J439" s="19"/>
      <c r="K439" s="19"/>
    </row>
    <row r="440" spans="1:12" ht="78.75" x14ac:dyDescent="0.25">
      <c r="A440" s="5" t="s">
        <v>101</v>
      </c>
      <c r="B440" s="6" t="s">
        <v>302</v>
      </c>
      <c r="C440" s="6" t="s">
        <v>11</v>
      </c>
      <c r="D440" s="6" t="s">
        <v>147</v>
      </c>
      <c r="E440" s="6" t="s">
        <v>102</v>
      </c>
      <c r="F440" s="6"/>
      <c r="G440" s="7">
        <f>G441</f>
        <v>658027</v>
      </c>
      <c r="H440" s="7">
        <f t="shared" si="117"/>
        <v>615027</v>
      </c>
      <c r="I440" s="7">
        <f t="shared" si="117"/>
        <v>615027</v>
      </c>
      <c r="J440" s="19"/>
      <c r="K440" s="19"/>
    </row>
    <row r="441" spans="1:12" ht="47.25" x14ac:dyDescent="0.25">
      <c r="A441" s="5" t="s">
        <v>103</v>
      </c>
      <c r="B441" s="6" t="s">
        <v>302</v>
      </c>
      <c r="C441" s="6" t="s">
        <v>11</v>
      </c>
      <c r="D441" s="6" t="s">
        <v>147</v>
      </c>
      <c r="E441" s="6" t="s">
        <v>104</v>
      </c>
      <c r="F441" s="6"/>
      <c r="G441" s="7">
        <f>G442</f>
        <v>658027</v>
      </c>
      <c r="H441" s="7">
        <f t="shared" si="117"/>
        <v>615027</v>
      </c>
      <c r="I441" s="7">
        <f t="shared" si="117"/>
        <v>615027</v>
      </c>
      <c r="J441" s="19"/>
      <c r="K441" s="19"/>
    </row>
    <row r="442" spans="1:12" ht="47.25" x14ac:dyDescent="0.25">
      <c r="A442" s="5" t="s">
        <v>413</v>
      </c>
      <c r="B442" s="6" t="s">
        <v>302</v>
      </c>
      <c r="C442" s="6" t="s">
        <v>11</v>
      </c>
      <c r="D442" s="6" t="s">
        <v>147</v>
      </c>
      <c r="E442" s="6" t="s">
        <v>104</v>
      </c>
      <c r="F442" s="6" t="s">
        <v>96</v>
      </c>
      <c r="G442" s="7">
        <v>658027</v>
      </c>
      <c r="H442" s="7">
        <v>615027</v>
      </c>
      <c r="I442" s="7">
        <v>615027</v>
      </c>
      <c r="J442" s="16"/>
      <c r="K442" s="16"/>
      <c r="L442" s="16"/>
    </row>
    <row r="443" spans="1:12" ht="47.25" x14ac:dyDescent="0.25">
      <c r="A443" s="5" t="s">
        <v>190</v>
      </c>
      <c r="B443" s="6" t="s">
        <v>302</v>
      </c>
      <c r="C443" s="6" t="s">
        <v>11</v>
      </c>
      <c r="D443" s="6" t="s">
        <v>147</v>
      </c>
      <c r="E443" s="6" t="s">
        <v>191</v>
      </c>
      <c r="F443" s="6"/>
      <c r="G443" s="7">
        <f>G444</f>
        <v>52096.04</v>
      </c>
      <c r="H443" s="7">
        <f t="shared" ref="H443:I446" si="118">H444</f>
        <v>2000</v>
      </c>
      <c r="I443" s="7">
        <f t="shared" si="118"/>
        <v>2000</v>
      </c>
      <c r="J443" s="19"/>
      <c r="K443" s="19"/>
    </row>
    <row r="444" spans="1:12" ht="47.25" x14ac:dyDescent="0.25">
      <c r="A444" s="5" t="s">
        <v>192</v>
      </c>
      <c r="B444" s="6" t="s">
        <v>302</v>
      </c>
      <c r="C444" s="6" t="s">
        <v>11</v>
      </c>
      <c r="D444" s="6" t="s">
        <v>147</v>
      </c>
      <c r="E444" s="6" t="s">
        <v>193</v>
      </c>
      <c r="F444" s="6"/>
      <c r="G444" s="7">
        <f>G445</f>
        <v>52096.04</v>
      </c>
      <c r="H444" s="7">
        <f t="shared" si="118"/>
        <v>2000</v>
      </c>
      <c r="I444" s="7">
        <f t="shared" si="118"/>
        <v>2000</v>
      </c>
      <c r="J444" s="19"/>
      <c r="K444" s="19"/>
    </row>
    <row r="445" spans="1:12" ht="63" x14ac:dyDescent="0.25">
      <c r="A445" s="5" t="s">
        <v>194</v>
      </c>
      <c r="B445" s="6" t="s">
        <v>302</v>
      </c>
      <c r="C445" s="6" t="s">
        <v>11</v>
      </c>
      <c r="D445" s="6" t="s">
        <v>147</v>
      </c>
      <c r="E445" s="6" t="s">
        <v>195</v>
      </c>
      <c r="F445" s="6"/>
      <c r="G445" s="7">
        <f>G446</f>
        <v>52096.04</v>
      </c>
      <c r="H445" s="7">
        <f t="shared" si="118"/>
        <v>2000</v>
      </c>
      <c r="I445" s="7">
        <f t="shared" si="118"/>
        <v>2000</v>
      </c>
      <c r="J445" s="19"/>
      <c r="K445" s="19"/>
    </row>
    <row r="446" spans="1:12" ht="31.5" x14ac:dyDescent="0.25">
      <c r="A446" s="5" t="s">
        <v>196</v>
      </c>
      <c r="B446" s="6" t="s">
        <v>302</v>
      </c>
      <c r="C446" s="6" t="s">
        <v>11</v>
      </c>
      <c r="D446" s="6" t="s">
        <v>147</v>
      </c>
      <c r="E446" s="6" t="s">
        <v>197</v>
      </c>
      <c r="F446" s="6"/>
      <c r="G446" s="7">
        <f>G447</f>
        <v>52096.04</v>
      </c>
      <c r="H446" s="7">
        <f t="shared" si="118"/>
        <v>2000</v>
      </c>
      <c r="I446" s="7">
        <f t="shared" si="118"/>
        <v>2000</v>
      </c>
      <c r="J446" s="19"/>
      <c r="K446" s="19"/>
    </row>
    <row r="447" spans="1:12" ht="47.25" x14ac:dyDescent="0.25">
      <c r="A447" s="5" t="s">
        <v>413</v>
      </c>
      <c r="B447" s="6" t="s">
        <v>302</v>
      </c>
      <c r="C447" s="6" t="s">
        <v>11</v>
      </c>
      <c r="D447" s="6" t="s">
        <v>147</v>
      </c>
      <c r="E447" s="6" t="s">
        <v>197</v>
      </c>
      <c r="F447" s="6" t="s">
        <v>96</v>
      </c>
      <c r="G447" s="7">
        <v>52096.04</v>
      </c>
      <c r="H447" s="7">
        <v>2000</v>
      </c>
      <c r="I447" s="7">
        <v>2000</v>
      </c>
      <c r="J447" s="19">
        <v>32096.04</v>
      </c>
      <c r="K447" s="19"/>
    </row>
    <row r="448" spans="1:12" ht="63" x14ac:dyDescent="0.25">
      <c r="A448" s="4" t="s">
        <v>310</v>
      </c>
      <c r="B448" s="22" t="s">
        <v>309</v>
      </c>
      <c r="C448" s="22"/>
      <c r="D448" s="22"/>
      <c r="E448" s="22"/>
      <c r="F448" s="22"/>
      <c r="G448" s="20">
        <f>G449</f>
        <v>2902643</v>
      </c>
      <c r="H448" s="20">
        <f t="shared" ref="H448:I448" si="119">H449</f>
        <v>2893643</v>
      </c>
      <c r="I448" s="20">
        <f t="shared" si="119"/>
        <v>2893643</v>
      </c>
      <c r="J448" s="31"/>
      <c r="K448" s="31"/>
    </row>
    <row r="449" spans="1:11" ht="31.5" x14ac:dyDescent="0.25">
      <c r="A449" s="4" t="s">
        <v>128</v>
      </c>
      <c r="B449" s="22" t="s">
        <v>309</v>
      </c>
      <c r="C449" s="22" t="s">
        <v>11</v>
      </c>
      <c r="D449" s="22" t="s">
        <v>9</v>
      </c>
      <c r="E449" s="22"/>
      <c r="F449" s="22"/>
      <c r="G449" s="20">
        <f>G450+G455</f>
        <v>2902643</v>
      </c>
      <c r="H449" s="20">
        <f t="shared" ref="H449:I449" si="120">H450+H455</f>
        <v>2893643</v>
      </c>
      <c r="I449" s="20">
        <f t="shared" si="120"/>
        <v>2893643</v>
      </c>
      <c r="J449" s="31"/>
      <c r="K449" s="31"/>
    </row>
    <row r="450" spans="1:11" ht="63" x14ac:dyDescent="0.25">
      <c r="A450" s="4" t="s">
        <v>311</v>
      </c>
      <c r="B450" s="22" t="s">
        <v>309</v>
      </c>
      <c r="C450" s="22" t="s">
        <v>11</v>
      </c>
      <c r="D450" s="22" t="s">
        <v>122</v>
      </c>
      <c r="E450" s="22"/>
      <c r="F450" s="22"/>
      <c r="G450" s="20">
        <f>G451</f>
        <v>2800643</v>
      </c>
      <c r="H450" s="20">
        <f t="shared" ref="H450:I451" si="121">H451</f>
        <v>2815643</v>
      </c>
      <c r="I450" s="20">
        <f t="shared" si="121"/>
        <v>2815643</v>
      </c>
      <c r="J450" s="31"/>
      <c r="K450" s="31"/>
    </row>
    <row r="451" spans="1:11" ht="15.75" x14ac:dyDescent="0.25">
      <c r="A451" s="5" t="s">
        <v>143</v>
      </c>
      <c r="B451" s="6" t="s">
        <v>309</v>
      </c>
      <c r="C451" s="6" t="s">
        <v>11</v>
      </c>
      <c r="D451" s="6" t="s">
        <v>122</v>
      </c>
      <c r="E451" s="6" t="s">
        <v>144</v>
      </c>
      <c r="F451" s="6"/>
      <c r="G451" s="7">
        <f>G452</f>
        <v>2800643</v>
      </c>
      <c r="H451" s="7">
        <f t="shared" si="121"/>
        <v>2815643</v>
      </c>
      <c r="I451" s="7">
        <f t="shared" si="121"/>
        <v>2815643</v>
      </c>
      <c r="J451" s="19"/>
      <c r="K451" s="19"/>
    </row>
    <row r="452" spans="1:11" ht="31.5" x14ac:dyDescent="0.25">
      <c r="A452" s="5" t="s">
        <v>196</v>
      </c>
      <c r="B452" s="6" t="s">
        <v>309</v>
      </c>
      <c r="C452" s="6" t="s">
        <v>11</v>
      </c>
      <c r="D452" s="6" t="s">
        <v>122</v>
      </c>
      <c r="E452" s="6" t="s">
        <v>305</v>
      </c>
      <c r="F452" s="6"/>
      <c r="G452" s="7">
        <f>G453+G454</f>
        <v>2800643</v>
      </c>
      <c r="H452" s="7">
        <f t="shared" ref="H452:I452" si="122">H453+H454</f>
        <v>2815643</v>
      </c>
      <c r="I452" s="7">
        <f t="shared" si="122"/>
        <v>2815643</v>
      </c>
      <c r="J452" s="19"/>
      <c r="K452" s="19"/>
    </row>
    <row r="453" spans="1:11" ht="94.5" x14ac:dyDescent="0.25">
      <c r="A453" s="26" t="s">
        <v>412</v>
      </c>
      <c r="B453" s="6" t="s">
        <v>309</v>
      </c>
      <c r="C453" s="6" t="s">
        <v>11</v>
      </c>
      <c r="D453" s="6" t="s">
        <v>122</v>
      </c>
      <c r="E453" s="6" t="s">
        <v>305</v>
      </c>
      <c r="F453" s="6" t="s">
        <v>94</v>
      </c>
      <c r="G453" s="7">
        <v>2790643</v>
      </c>
      <c r="H453" s="7">
        <v>2814643</v>
      </c>
      <c r="I453" s="7">
        <v>2814643</v>
      </c>
      <c r="J453" s="19"/>
      <c r="K453" s="19"/>
    </row>
    <row r="454" spans="1:11" ht="47.25" x14ac:dyDescent="0.25">
      <c r="A454" s="5" t="s">
        <v>413</v>
      </c>
      <c r="B454" s="6" t="s">
        <v>309</v>
      </c>
      <c r="C454" s="6" t="s">
        <v>11</v>
      </c>
      <c r="D454" s="6" t="s">
        <v>122</v>
      </c>
      <c r="E454" s="6" t="s">
        <v>305</v>
      </c>
      <c r="F454" s="6" t="s">
        <v>96</v>
      </c>
      <c r="G454" s="7">
        <v>10000</v>
      </c>
      <c r="H454" s="7">
        <v>1000</v>
      </c>
      <c r="I454" s="7">
        <v>1000</v>
      </c>
      <c r="J454" s="19"/>
      <c r="K454" s="19"/>
    </row>
    <row r="455" spans="1:11" ht="15.75" x14ac:dyDescent="0.25">
      <c r="A455" s="4" t="s">
        <v>148</v>
      </c>
      <c r="B455" s="22" t="s">
        <v>309</v>
      </c>
      <c r="C455" s="22" t="s">
        <v>11</v>
      </c>
      <c r="D455" s="22" t="s">
        <v>147</v>
      </c>
      <c r="E455" s="22"/>
      <c r="F455" s="22"/>
      <c r="G455" s="20">
        <f>G456</f>
        <v>102000</v>
      </c>
      <c r="H455" s="20">
        <f t="shared" ref="H455:I458" si="123">H456</f>
        <v>78000</v>
      </c>
      <c r="I455" s="20">
        <f t="shared" si="123"/>
        <v>78000</v>
      </c>
      <c r="J455" s="31"/>
      <c r="K455" s="31"/>
    </row>
    <row r="456" spans="1:11" ht="63" x14ac:dyDescent="0.25">
      <c r="A456" s="5" t="s">
        <v>99</v>
      </c>
      <c r="B456" s="6" t="s">
        <v>309</v>
      </c>
      <c r="C456" s="6" t="s">
        <v>11</v>
      </c>
      <c r="D456" s="6" t="s">
        <v>147</v>
      </c>
      <c r="E456" s="6" t="s">
        <v>100</v>
      </c>
      <c r="F456" s="6"/>
      <c r="G456" s="7">
        <f>G457</f>
        <v>102000</v>
      </c>
      <c r="H456" s="7">
        <f t="shared" si="123"/>
        <v>78000</v>
      </c>
      <c r="I456" s="7">
        <f t="shared" si="123"/>
        <v>78000</v>
      </c>
      <c r="J456" s="19"/>
      <c r="K456" s="19"/>
    </row>
    <row r="457" spans="1:11" ht="78.75" x14ac:dyDescent="0.25">
      <c r="A457" s="5" t="s">
        <v>101</v>
      </c>
      <c r="B457" s="6" t="s">
        <v>309</v>
      </c>
      <c r="C457" s="6" t="s">
        <v>11</v>
      </c>
      <c r="D457" s="6" t="s">
        <v>147</v>
      </c>
      <c r="E457" s="6" t="s">
        <v>102</v>
      </c>
      <c r="F457" s="6"/>
      <c r="G457" s="7">
        <f>G458</f>
        <v>102000</v>
      </c>
      <c r="H457" s="7">
        <f t="shared" si="123"/>
        <v>78000</v>
      </c>
      <c r="I457" s="7">
        <f t="shared" si="123"/>
        <v>78000</v>
      </c>
      <c r="J457" s="19"/>
      <c r="K457" s="19"/>
    </row>
    <row r="458" spans="1:11" ht="47.25" x14ac:dyDescent="0.25">
      <c r="A458" s="5" t="s">
        <v>103</v>
      </c>
      <c r="B458" s="6" t="s">
        <v>309</v>
      </c>
      <c r="C458" s="6" t="s">
        <v>11</v>
      </c>
      <c r="D458" s="6" t="s">
        <v>147</v>
      </c>
      <c r="E458" s="6" t="s">
        <v>104</v>
      </c>
      <c r="F458" s="6"/>
      <c r="G458" s="7">
        <f>G459</f>
        <v>102000</v>
      </c>
      <c r="H458" s="7">
        <f t="shared" si="123"/>
        <v>78000</v>
      </c>
      <c r="I458" s="7">
        <f t="shared" si="123"/>
        <v>78000</v>
      </c>
      <c r="J458" s="19"/>
      <c r="K458" s="19"/>
    </row>
    <row r="459" spans="1:11" ht="47.25" x14ac:dyDescent="0.25">
      <c r="A459" s="5" t="s">
        <v>413</v>
      </c>
      <c r="B459" s="6" t="s">
        <v>309</v>
      </c>
      <c r="C459" s="6" t="s">
        <v>11</v>
      </c>
      <c r="D459" s="6" t="s">
        <v>147</v>
      </c>
      <c r="E459" s="6" t="s">
        <v>104</v>
      </c>
      <c r="F459" s="6" t="s">
        <v>96</v>
      </c>
      <c r="G459" s="7">
        <v>102000</v>
      </c>
      <c r="H459" s="7">
        <v>78000</v>
      </c>
      <c r="I459" s="7">
        <v>78000</v>
      </c>
      <c r="J459" s="19"/>
      <c r="K459" s="19"/>
    </row>
    <row r="460" spans="1:11" ht="54.75" customHeight="1" x14ac:dyDescent="0.25">
      <c r="A460" s="4" t="s">
        <v>418</v>
      </c>
      <c r="B460" s="22" t="s">
        <v>312</v>
      </c>
      <c r="C460" s="22"/>
      <c r="D460" s="22"/>
      <c r="E460" s="22"/>
      <c r="F460" s="22"/>
      <c r="G460" s="20">
        <f>G461+G483+G511+G501</f>
        <v>17563677.230000004</v>
      </c>
      <c r="H460" s="20">
        <f>H461+H483+H511+H501</f>
        <v>11679703.700000001</v>
      </c>
      <c r="I460" s="20">
        <f>I461+I483+I511+I501</f>
        <v>11679703.700000001</v>
      </c>
      <c r="J460" s="31"/>
      <c r="K460" s="31"/>
    </row>
    <row r="461" spans="1:11" ht="31.5" x14ac:dyDescent="0.25">
      <c r="A461" s="4" t="s">
        <v>128</v>
      </c>
      <c r="B461" s="22" t="s">
        <v>312</v>
      </c>
      <c r="C461" s="22" t="s">
        <v>11</v>
      </c>
      <c r="D461" s="22" t="s">
        <v>9</v>
      </c>
      <c r="E461" s="22"/>
      <c r="F461" s="22"/>
      <c r="G461" s="20">
        <f>G462</f>
        <v>10347720.970000001</v>
      </c>
      <c r="H461" s="20">
        <f t="shared" ref="H461:I461" si="124">H462</f>
        <v>10358467.300000001</v>
      </c>
      <c r="I461" s="20">
        <f t="shared" si="124"/>
        <v>10358467.300000001</v>
      </c>
      <c r="J461" s="31"/>
      <c r="K461" s="31"/>
    </row>
    <row r="462" spans="1:11" ht="15.75" x14ac:dyDescent="0.25">
      <c r="A462" s="4" t="s">
        <v>148</v>
      </c>
      <c r="B462" s="22" t="s">
        <v>312</v>
      </c>
      <c r="C462" s="22" t="s">
        <v>11</v>
      </c>
      <c r="D462" s="22" t="s">
        <v>147</v>
      </c>
      <c r="E462" s="22"/>
      <c r="F462" s="22"/>
      <c r="G462" s="20">
        <f>G463+G480</f>
        <v>10347720.970000001</v>
      </c>
      <c r="H462" s="20">
        <f t="shared" ref="H462:I462" si="125">H463+H480</f>
        <v>10358467.300000001</v>
      </c>
      <c r="I462" s="20">
        <f t="shared" si="125"/>
        <v>10358467.300000001</v>
      </c>
      <c r="J462" s="31"/>
      <c r="K462" s="31"/>
    </row>
    <row r="463" spans="1:11" ht="94.5" x14ac:dyDescent="0.25">
      <c r="A463" s="5" t="s">
        <v>313</v>
      </c>
      <c r="B463" s="6" t="s">
        <v>312</v>
      </c>
      <c r="C463" s="6" t="s">
        <v>11</v>
      </c>
      <c r="D463" s="6" t="s">
        <v>147</v>
      </c>
      <c r="E463" s="6" t="s">
        <v>314</v>
      </c>
      <c r="F463" s="6"/>
      <c r="G463" s="7">
        <f>G464</f>
        <v>10347592.67</v>
      </c>
      <c r="H463" s="7">
        <f>H464</f>
        <v>10358339</v>
      </c>
      <c r="I463" s="7">
        <f>I464</f>
        <v>10358339</v>
      </c>
      <c r="J463" s="19"/>
      <c r="K463" s="19"/>
    </row>
    <row r="464" spans="1:11" ht="78.75" x14ac:dyDescent="0.25">
      <c r="A464" s="5" t="s">
        <v>315</v>
      </c>
      <c r="B464" s="6" t="s">
        <v>312</v>
      </c>
      <c r="C464" s="6" t="s">
        <v>11</v>
      </c>
      <c r="D464" s="6" t="s">
        <v>147</v>
      </c>
      <c r="E464" s="6" t="s">
        <v>316</v>
      </c>
      <c r="F464" s="6"/>
      <c r="G464" s="7">
        <f>G465+G474+G477</f>
        <v>10347592.67</v>
      </c>
      <c r="H464" s="7">
        <f>H465+H474+H477</f>
        <v>10358339</v>
      </c>
      <c r="I464" s="7">
        <f>I465+I474+I477</f>
        <v>10358339</v>
      </c>
      <c r="J464" s="19"/>
      <c r="K464" s="19"/>
    </row>
    <row r="465" spans="1:11" ht="47.25" x14ac:dyDescent="0.25">
      <c r="A465" s="5" t="s">
        <v>317</v>
      </c>
      <c r="B465" s="6" t="s">
        <v>312</v>
      </c>
      <c r="C465" s="6" t="s">
        <v>11</v>
      </c>
      <c r="D465" s="6" t="s">
        <v>147</v>
      </c>
      <c r="E465" s="6" t="s">
        <v>318</v>
      </c>
      <c r="F465" s="6"/>
      <c r="G465" s="7">
        <f>G466+G469+G472</f>
        <v>10039328.67</v>
      </c>
      <c r="H465" s="7">
        <f t="shared" ref="H465:I465" si="126">H466+H469+H472</f>
        <v>10050075</v>
      </c>
      <c r="I465" s="7">
        <f t="shared" si="126"/>
        <v>10050075</v>
      </c>
      <c r="J465" s="19"/>
      <c r="K465" s="19"/>
    </row>
    <row r="466" spans="1:11" ht="33.75" customHeight="1" x14ac:dyDescent="0.25">
      <c r="A466" s="5" t="s">
        <v>196</v>
      </c>
      <c r="B466" s="6" t="s">
        <v>312</v>
      </c>
      <c r="C466" s="6" t="s">
        <v>11</v>
      </c>
      <c r="D466" s="6" t="s">
        <v>147</v>
      </c>
      <c r="E466" s="6" t="s">
        <v>319</v>
      </c>
      <c r="F466" s="6"/>
      <c r="G466" s="7">
        <f>G467+G468</f>
        <v>8663475.2599999998</v>
      </c>
      <c r="H466" s="7">
        <f t="shared" ref="H466:I466" si="127">H467</f>
        <v>8676262</v>
      </c>
      <c r="I466" s="7">
        <f t="shared" si="127"/>
        <v>8676262</v>
      </c>
      <c r="J466" s="19"/>
      <c r="K466" s="19"/>
    </row>
    <row r="467" spans="1:11" ht="94.5" x14ac:dyDescent="0.25">
      <c r="A467" s="26" t="s">
        <v>412</v>
      </c>
      <c r="B467" s="6" t="s">
        <v>312</v>
      </c>
      <c r="C467" s="6" t="s">
        <v>11</v>
      </c>
      <c r="D467" s="6" t="s">
        <v>147</v>
      </c>
      <c r="E467" s="6" t="s">
        <v>319</v>
      </c>
      <c r="F467" s="6" t="s">
        <v>94</v>
      </c>
      <c r="G467" s="7">
        <v>8655262</v>
      </c>
      <c r="H467" s="7">
        <v>8676262</v>
      </c>
      <c r="I467" s="7">
        <v>8676262</v>
      </c>
      <c r="J467" s="19"/>
      <c r="K467" s="19"/>
    </row>
    <row r="468" spans="1:11" ht="21" customHeight="1" x14ac:dyDescent="0.25">
      <c r="A468" s="5" t="s">
        <v>414</v>
      </c>
      <c r="B468" s="6" t="s">
        <v>312</v>
      </c>
      <c r="C468" s="6" t="s">
        <v>11</v>
      </c>
      <c r="D468" s="6" t="s">
        <v>147</v>
      </c>
      <c r="E468" s="6" t="s">
        <v>319</v>
      </c>
      <c r="F468" s="6" t="s">
        <v>98</v>
      </c>
      <c r="G468" s="7">
        <v>8213.26</v>
      </c>
      <c r="H468" s="7"/>
      <c r="I468" s="7"/>
      <c r="J468" s="19"/>
      <c r="K468" s="19"/>
    </row>
    <row r="469" spans="1:11" ht="51.75" customHeight="1" x14ac:dyDescent="0.25">
      <c r="A469" s="5" t="s">
        <v>139</v>
      </c>
      <c r="B469" s="6" t="s">
        <v>312</v>
      </c>
      <c r="C469" s="6" t="s">
        <v>11</v>
      </c>
      <c r="D469" s="6" t="s">
        <v>147</v>
      </c>
      <c r="E469" s="6" t="s">
        <v>320</v>
      </c>
      <c r="F469" s="6"/>
      <c r="G469" s="7">
        <f>G470+G471</f>
        <v>1375853.41</v>
      </c>
      <c r="H469" s="7">
        <f t="shared" ref="H469:I469" si="128">H470</f>
        <v>1373813</v>
      </c>
      <c r="I469" s="7">
        <f t="shared" si="128"/>
        <v>1373813</v>
      </c>
      <c r="J469" s="19"/>
      <c r="K469" s="19"/>
    </row>
    <row r="470" spans="1:11" ht="94.5" x14ac:dyDescent="0.25">
      <c r="A470" s="26" t="s">
        <v>412</v>
      </c>
      <c r="B470" s="6" t="s">
        <v>312</v>
      </c>
      <c r="C470" s="6" t="s">
        <v>11</v>
      </c>
      <c r="D470" s="6" t="s">
        <v>147</v>
      </c>
      <c r="E470" s="6" t="s">
        <v>320</v>
      </c>
      <c r="F470" s="6" t="s">
        <v>94</v>
      </c>
      <c r="G470" s="7">
        <v>1373813</v>
      </c>
      <c r="H470" s="7">
        <v>1373813</v>
      </c>
      <c r="I470" s="7">
        <v>1373813</v>
      </c>
      <c r="J470" s="19"/>
      <c r="K470" s="19"/>
    </row>
    <row r="471" spans="1:11" ht="15.75" x14ac:dyDescent="0.25">
      <c r="A471" s="5" t="s">
        <v>414</v>
      </c>
      <c r="B471" s="6" t="s">
        <v>312</v>
      </c>
      <c r="C471" s="6" t="s">
        <v>11</v>
      </c>
      <c r="D471" s="6" t="s">
        <v>147</v>
      </c>
      <c r="E471" s="6" t="s">
        <v>320</v>
      </c>
      <c r="F471" s="6" t="s">
        <v>98</v>
      </c>
      <c r="G471" s="7">
        <v>2040.41</v>
      </c>
      <c r="H471" s="7"/>
      <c r="I471" s="7"/>
      <c r="J471" s="19"/>
      <c r="K471" s="19"/>
    </row>
    <row r="472" spans="1:11" ht="15.75" x14ac:dyDescent="0.25">
      <c r="A472" s="5" t="s">
        <v>19</v>
      </c>
      <c r="B472" s="6" t="s">
        <v>312</v>
      </c>
      <c r="C472" s="6" t="s">
        <v>11</v>
      </c>
      <c r="D472" s="6" t="s">
        <v>147</v>
      </c>
      <c r="E472" s="6" t="s">
        <v>321</v>
      </c>
      <c r="F472" s="6"/>
      <c r="G472" s="7">
        <f>G473</f>
        <v>0</v>
      </c>
      <c r="H472" s="7">
        <f t="shared" ref="H472" si="129">H473</f>
        <v>0</v>
      </c>
      <c r="I472" s="7">
        <f>I473</f>
        <v>0</v>
      </c>
      <c r="J472" s="19"/>
      <c r="K472" s="19"/>
    </row>
    <row r="473" spans="1:11" ht="47.25" x14ac:dyDescent="0.25">
      <c r="A473" s="5" t="s">
        <v>413</v>
      </c>
      <c r="B473" s="6" t="s">
        <v>312</v>
      </c>
      <c r="C473" s="6" t="s">
        <v>11</v>
      </c>
      <c r="D473" s="6" t="s">
        <v>147</v>
      </c>
      <c r="E473" s="6" t="s">
        <v>321</v>
      </c>
      <c r="F473" s="6" t="s">
        <v>96</v>
      </c>
      <c r="G473" s="7">
        <v>0</v>
      </c>
      <c r="H473" s="7">
        <v>0</v>
      </c>
      <c r="I473" s="7">
        <v>0</v>
      </c>
      <c r="J473" s="19"/>
      <c r="K473" s="19"/>
    </row>
    <row r="474" spans="1:11" ht="78.75" x14ac:dyDescent="0.25">
      <c r="A474" s="5" t="s">
        <v>322</v>
      </c>
      <c r="B474" s="6" t="s">
        <v>312</v>
      </c>
      <c r="C474" s="6" t="s">
        <v>11</v>
      </c>
      <c r="D474" s="6" t="s">
        <v>147</v>
      </c>
      <c r="E474" s="6" t="s">
        <v>323</v>
      </c>
      <c r="F474" s="6"/>
      <c r="G474" s="7">
        <f>G475</f>
        <v>0</v>
      </c>
      <c r="H474" s="7">
        <f t="shared" ref="H474:I474" si="130">H475</f>
        <v>0</v>
      </c>
      <c r="I474" s="7">
        <f t="shared" si="130"/>
        <v>0</v>
      </c>
      <c r="J474" s="19"/>
      <c r="K474" s="19"/>
    </row>
    <row r="475" spans="1:11" ht="31.5" x14ac:dyDescent="0.25">
      <c r="A475" s="5" t="s">
        <v>218</v>
      </c>
      <c r="B475" s="6" t="s">
        <v>312</v>
      </c>
      <c r="C475" s="6" t="s">
        <v>11</v>
      </c>
      <c r="D475" s="6" t="s">
        <v>147</v>
      </c>
      <c r="E475" s="6" t="s">
        <v>324</v>
      </c>
      <c r="F475" s="6"/>
      <c r="G475" s="7">
        <f>G476</f>
        <v>0</v>
      </c>
      <c r="H475" s="7"/>
      <c r="I475" s="7"/>
      <c r="J475" s="19"/>
      <c r="K475" s="19"/>
    </row>
    <row r="476" spans="1:11" ht="47.25" x14ac:dyDescent="0.25">
      <c r="A476" s="5" t="s">
        <v>413</v>
      </c>
      <c r="B476" s="6" t="s">
        <v>312</v>
      </c>
      <c r="C476" s="6" t="s">
        <v>11</v>
      </c>
      <c r="D476" s="6" t="s">
        <v>147</v>
      </c>
      <c r="E476" s="6" t="s">
        <v>324</v>
      </c>
      <c r="F476" s="6" t="s">
        <v>96</v>
      </c>
      <c r="G476" s="7">
        <v>0</v>
      </c>
      <c r="H476" s="7"/>
      <c r="I476" s="7"/>
      <c r="J476" s="19"/>
      <c r="K476" s="19"/>
    </row>
    <row r="477" spans="1:11" ht="141.75" customHeight="1" x14ac:dyDescent="0.25">
      <c r="A477" s="26" t="s">
        <v>325</v>
      </c>
      <c r="B477" s="6" t="s">
        <v>312</v>
      </c>
      <c r="C477" s="6" t="s">
        <v>11</v>
      </c>
      <c r="D477" s="6" t="s">
        <v>147</v>
      </c>
      <c r="E477" s="6" t="s">
        <v>326</v>
      </c>
      <c r="F477" s="6"/>
      <c r="G477" s="7">
        <f>G478</f>
        <v>308264</v>
      </c>
      <c r="H477" s="7">
        <f t="shared" ref="H477:I478" si="131">H478</f>
        <v>308264</v>
      </c>
      <c r="I477" s="7">
        <f t="shared" si="131"/>
        <v>308264</v>
      </c>
      <c r="J477" s="19"/>
      <c r="K477" s="19"/>
    </row>
    <row r="478" spans="1:11" ht="47.25" x14ac:dyDescent="0.25">
      <c r="A478" s="5" t="s">
        <v>327</v>
      </c>
      <c r="B478" s="6" t="s">
        <v>312</v>
      </c>
      <c r="C478" s="6" t="s">
        <v>11</v>
      </c>
      <c r="D478" s="6" t="s">
        <v>147</v>
      </c>
      <c r="E478" s="6" t="s">
        <v>328</v>
      </c>
      <c r="F478" s="6"/>
      <c r="G478" s="7">
        <f>G479</f>
        <v>308264</v>
      </c>
      <c r="H478" s="7">
        <f t="shared" si="131"/>
        <v>308264</v>
      </c>
      <c r="I478" s="7">
        <f t="shared" si="131"/>
        <v>308264</v>
      </c>
      <c r="J478" s="19"/>
      <c r="K478" s="19"/>
    </row>
    <row r="479" spans="1:11" ht="47.25" x14ac:dyDescent="0.25">
      <c r="A479" s="5" t="s">
        <v>413</v>
      </c>
      <c r="B479" s="6" t="s">
        <v>312</v>
      </c>
      <c r="C479" s="6" t="s">
        <v>11</v>
      </c>
      <c r="D479" s="6" t="s">
        <v>147</v>
      </c>
      <c r="E479" s="6" t="s">
        <v>328</v>
      </c>
      <c r="F479" s="6" t="s">
        <v>96</v>
      </c>
      <c r="G479" s="7">
        <v>308264</v>
      </c>
      <c r="H479" s="7">
        <v>308264</v>
      </c>
      <c r="I479" s="7">
        <v>308264</v>
      </c>
      <c r="J479" s="19"/>
      <c r="K479" s="19"/>
    </row>
    <row r="480" spans="1:11" ht="15.75" x14ac:dyDescent="0.25">
      <c r="A480" s="5" t="s">
        <v>143</v>
      </c>
      <c r="B480" s="6" t="s">
        <v>312</v>
      </c>
      <c r="C480" s="6" t="s">
        <v>11</v>
      </c>
      <c r="D480" s="6" t="s">
        <v>147</v>
      </c>
      <c r="E480" s="6" t="s">
        <v>144</v>
      </c>
      <c r="F480" s="6"/>
      <c r="G480" s="7">
        <f>G481</f>
        <v>128.30000000000001</v>
      </c>
      <c r="H480" s="7">
        <f>H481</f>
        <v>128.30000000000001</v>
      </c>
      <c r="I480" s="7">
        <f>I481</f>
        <v>128.30000000000001</v>
      </c>
      <c r="J480" s="19"/>
      <c r="K480" s="19"/>
    </row>
    <row r="481" spans="1:12" ht="175.5" customHeight="1" x14ac:dyDescent="0.25">
      <c r="A481" s="26" t="s">
        <v>329</v>
      </c>
      <c r="B481" s="6" t="s">
        <v>312</v>
      </c>
      <c r="C481" s="6" t="s">
        <v>11</v>
      </c>
      <c r="D481" s="6" t="s">
        <v>147</v>
      </c>
      <c r="E481" s="6" t="s">
        <v>330</v>
      </c>
      <c r="F481" s="6"/>
      <c r="G481" s="7">
        <f>G482</f>
        <v>128.30000000000001</v>
      </c>
      <c r="H481" s="7">
        <f t="shared" ref="H481:I481" si="132">H482</f>
        <v>128.30000000000001</v>
      </c>
      <c r="I481" s="7">
        <f t="shared" si="132"/>
        <v>128.30000000000001</v>
      </c>
      <c r="J481" s="19"/>
      <c r="K481" s="19"/>
    </row>
    <row r="482" spans="1:12" ht="47.25" x14ac:dyDescent="0.25">
      <c r="A482" s="26" t="s">
        <v>413</v>
      </c>
      <c r="B482" s="6" t="s">
        <v>312</v>
      </c>
      <c r="C482" s="6" t="s">
        <v>11</v>
      </c>
      <c r="D482" s="6" t="s">
        <v>147</v>
      </c>
      <c r="E482" s="6" t="s">
        <v>330</v>
      </c>
      <c r="F482" s="6" t="s">
        <v>96</v>
      </c>
      <c r="G482" s="7">
        <v>128.30000000000001</v>
      </c>
      <c r="H482" s="7">
        <v>128.30000000000001</v>
      </c>
      <c r="I482" s="7">
        <v>128.30000000000001</v>
      </c>
      <c r="J482" s="16"/>
      <c r="K482" s="16"/>
      <c r="L482" s="16"/>
    </row>
    <row r="483" spans="1:12" ht="15.75" x14ac:dyDescent="0.25">
      <c r="A483" s="4" t="s">
        <v>221</v>
      </c>
      <c r="B483" s="22" t="s">
        <v>312</v>
      </c>
      <c r="C483" s="22" t="s">
        <v>107</v>
      </c>
      <c r="D483" s="22" t="s">
        <v>9</v>
      </c>
      <c r="E483" s="22"/>
      <c r="F483" s="22"/>
      <c r="G483" s="20">
        <f>G484+G491+G497</f>
        <v>2719519.95</v>
      </c>
      <c r="H483" s="20">
        <f t="shared" ref="H483:I487" si="133">H484</f>
        <v>1400</v>
      </c>
      <c r="I483" s="20">
        <f t="shared" si="133"/>
        <v>1400</v>
      </c>
      <c r="J483" s="31"/>
      <c r="K483" s="31"/>
    </row>
    <row r="484" spans="1:12" ht="15.75" x14ac:dyDescent="0.25">
      <c r="A484" s="4" t="s">
        <v>231</v>
      </c>
      <c r="B484" s="22" t="s">
        <v>312</v>
      </c>
      <c r="C484" s="22" t="s">
        <v>107</v>
      </c>
      <c r="D484" s="22" t="s">
        <v>230</v>
      </c>
      <c r="E484" s="22"/>
      <c r="F484" s="22"/>
      <c r="G484" s="20">
        <f t="shared" ref="G484:G487" si="134">G485</f>
        <v>594519.94999999995</v>
      </c>
      <c r="H484" s="20">
        <f t="shared" si="133"/>
        <v>1400</v>
      </c>
      <c r="I484" s="20">
        <f t="shared" si="133"/>
        <v>1400</v>
      </c>
      <c r="J484" s="31"/>
      <c r="K484" s="31"/>
    </row>
    <row r="485" spans="1:12" ht="94.5" x14ac:dyDescent="0.25">
      <c r="A485" s="5" t="s">
        <v>313</v>
      </c>
      <c r="B485" s="6" t="s">
        <v>312</v>
      </c>
      <c r="C485" s="6" t="s">
        <v>107</v>
      </c>
      <c r="D485" s="6" t="s">
        <v>230</v>
      </c>
      <c r="E485" s="6" t="s">
        <v>314</v>
      </c>
      <c r="F485" s="6"/>
      <c r="G485" s="7">
        <f t="shared" si="134"/>
        <v>594519.94999999995</v>
      </c>
      <c r="H485" s="7">
        <f t="shared" si="133"/>
        <v>1400</v>
      </c>
      <c r="I485" s="7">
        <f t="shared" si="133"/>
        <v>1400</v>
      </c>
      <c r="J485" s="19"/>
      <c r="K485" s="19"/>
    </row>
    <row r="486" spans="1:12" ht="78.75" x14ac:dyDescent="0.25">
      <c r="A486" s="5" t="s">
        <v>315</v>
      </c>
      <c r="B486" s="6" t="s">
        <v>312</v>
      </c>
      <c r="C486" s="6" t="s">
        <v>107</v>
      </c>
      <c r="D486" s="6" t="s">
        <v>230</v>
      </c>
      <c r="E486" s="6" t="s">
        <v>316</v>
      </c>
      <c r="F486" s="6"/>
      <c r="G486" s="7">
        <f t="shared" si="134"/>
        <v>594519.94999999995</v>
      </c>
      <c r="H486" s="7">
        <f t="shared" si="133"/>
        <v>1400</v>
      </c>
      <c r="I486" s="7">
        <f t="shared" si="133"/>
        <v>1400</v>
      </c>
      <c r="J486" s="19"/>
      <c r="K486" s="19"/>
    </row>
    <row r="487" spans="1:12" ht="63" x14ac:dyDescent="0.25">
      <c r="A487" s="5" t="s">
        <v>335</v>
      </c>
      <c r="B487" s="6" t="s">
        <v>312</v>
      </c>
      <c r="C487" s="6" t="s">
        <v>107</v>
      </c>
      <c r="D487" s="6" t="s">
        <v>230</v>
      </c>
      <c r="E487" s="6" t="s">
        <v>336</v>
      </c>
      <c r="F487" s="6"/>
      <c r="G487" s="7">
        <f t="shared" si="134"/>
        <v>594519.94999999995</v>
      </c>
      <c r="H487" s="7">
        <f t="shared" si="133"/>
        <v>1400</v>
      </c>
      <c r="I487" s="7">
        <f t="shared" si="133"/>
        <v>1400</v>
      </c>
      <c r="J487" s="19"/>
      <c r="K487" s="19"/>
    </row>
    <row r="488" spans="1:12" ht="35.25" customHeight="1" x14ac:dyDescent="0.25">
      <c r="A488" s="5" t="s">
        <v>337</v>
      </c>
      <c r="B488" s="6" t="s">
        <v>312</v>
      </c>
      <c r="C488" s="6" t="s">
        <v>107</v>
      </c>
      <c r="D488" s="6" t="s">
        <v>230</v>
      </c>
      <c r="E488" s="6" t="s">
        <v>338</v>
      </c>
      <c r="F488" s="6"/>
      <c r="G488" s="7">
        <f>G490+G489</f>
        <v>594519.94999999995</v>
      </c>
      <c r="H488" s="7">
        <f>H490</f>
        <v>1400</v>
      </c>
      <c r="I488" s="7">
        <f>I490</f>
        <v>1400</v>
      </c>
      <c r="J488" s="19"/>
      <c r="K488" s="19"/>
    </row>
    <row r="489" spans="1:12" ht="47.25" x14ac:dyDescent="0.25">
      <c r="A489" s="5" t="s">
        <v>413</v>
      </c>
      <c r="B489" s="6" t="s">
        <v>312</v>
      </c>
      <c r="C489" s="6" t="s">
        <v>107</v>
      </c>
      <c r="D489" s="6" t="s">
        <v>230</v>
      </c>
      <c r="E489" s="6" t="s">
        <v>338</v>
      </c>
      <c r="F489" s="6" t="s">
        <v>96</v>
      </c>
      <c r="G489" s="7">
        <v>464773.62</v>
      </c>
      <c r="H489" s="7"/>
      <c r="I489" s="7"/>
      <c r="J489" s="19"/>
      <c r="K489" s="19"/>
    </row>
    <row r="490" spans="1:12" ht="15.75" x14ac:dyDescent="0.25">
      <c r="A490" s="5" t="s">
        <v>414</v>
      </c>
      <c r="B490" s="6" t="s">
        <v>312</v>
      </c>
      <c r="C490" s="6" t="s">
        <v>107</v>
      </c>
      <c r="D490" s="6" t="s">
        <v>230</v>
      </c>
      <c r="E490" s="6" t="s">
        <v>338</v>
      </c>
      <c r="F490" s="6" t="s">
        <v>98</v>
      </c>
      <c r="G490" s="7">
        <v>129746.33</v>
      </c>
      <c r="H490" s="7">
        <v>1400</v>
      </c>
      <c r="I490" s="7">
        <v>1400</v>
      </c>
      <c r="J490" s="19"/>
      <c r="K490" s="19"/>
    </row>
    <row r="491" spans="1:12" ht="21" customHeight="1" x14ac:dyDescent="0.25">
      <c r="A491" s="4" t="s">
        <v>249</v>
      </c>
      <c r="B491" s="21" t="s">
        <v>312</v>
      </c>
      <c r="C491" s="21" t="s">
        <v>107</v>
      </c>
      <c r="D491" s="22" t="s">
        <v>77</v>
      </c>
      <c r="E491" s="6"/>
      <c r="F491" s="6"/>
      <c r="G491" s="37">
        <f>G492</f>
        <v>2095000</v>
      </c>
      <c r="H491" s="7"/>
      <c r="I491" s="7"/>
      <c r="J491" s="19"/>
      <c r="K491" s="19"/>
    </row>
    <row r="492" spans="1:12" ht="95.25" customHeight="1" x14ac:dyDescent="0.25">
      <c r="A492" s="5" t="s">
        <v>313</v>
      </c>
      <c r="B492" s="32" t="s">
        <v>312</v>
      </c>
      <c r="C492" s="32" t="s">
        <v>107</v>
      </c>
      <c r="D492" s="6" t="s">
        <v>77</v>
      </c>
      <c r="E492" s="6" t="s">
        <v>314</v>
      </c>
      <c r="F492" s="6"/>
      <c r="G492" s="7">
        <f>G493</f>
        <v>2095000</v>
      </c>
      <c r="H492" s="7"/>
      <c r="I492" s="7"/>
      <c r="J492" s="19"/>
      <c r="K492" s="19"/>
    </row>
    <row r="493" spans="1:12" ht="78" customHeight="1" x14ac:dyDescent="0.25">
      <c r="A493" s="5" t="s">
        <v>315</v>
      </c>
      <c r="B493" s="32" t="s">
        <v>312</v>
      </c>
      <c r="C493" s="32" t="s">
        <v>107</v>
      </c>
      <c r="D493" s="6" t="s">
        <v>77</v>
      </c>
      <c r="E493" s="6" t="s">
        <v>316</v>
      </c>
      <c r="F493" s="6"/>
      <c r="G493" s="7">
        <f>G494</f>
        <v>2095000</v>
      </c>
      <c r="H493" s="7"/>
      <c r="I493" s="7"/>
      <c r="J493" s="19"/>
      <c r="K493" s="19"/>
    </row>
    <row r="494" spans="1:12" ht="66" customHeight="1" x14ac:dyDescent="0.25">
      <c r="A494" s="5" t="s">
        <v>335</v>
      </c>
      <c r="B494" s="32" t="s">
        <v>312</v>
      </c>
      <c r="C494" s="32" t="s">
        <v>107</v>
      </c>
      <c r="D494" s="6" t="s">
        <v>77</v>
      </c>
      <c r="E494" s="6" t="s">
        <v>336</v>
      </c>
      <c r="F494" s="6"/>
      <c r="G494" s="7">
        <f>G495</f>
        <v>2095000</v>
      </c>
      <c r="H494" s="7"/>
      <c r="I494" s="7"/>
      <c r="J494" s="19"/>
      <c r="K494" s="19"/>
    </row>
    <row r="495" spans="1:12" ht="31.5" x14ac:dyDescent="0.25">
      <c r="A495" s="38" t="s">
        <v>337</v>
      </c>
      <c r="B495" s="32" t="s">
        <v>312</v>
      </c>
      <c r="C495" s="32" t="s">
        <v>107</v>
      </c>
      <c r="D495" s="6" t="s">
        <v>77</v>
      </c>
      <c r="E495" s="6" t="s">
        <v>338</v>
      </c>
      <c r="F495" s="6"/>
      <c r="G495" s="7">
        <f>G496</f>
        <v>2095000</v>
      </c>
      <c r="H495" s="7"/>
      <c r="I495" s="7"/>
      <c r="J495" s="19"/>
      <c r="K495" s="19"/>
    </row>
    <row r="496" spans="1:12" ht="47.25" x14ac:dyDescent="0.25">
      <c r="A496" s="26" t="s">
        <v>417</v>
      </c>
      <c r="B496" s="32" t="s">
        <v>312</v>
      </c>
      <c r="C496" s="32" t="s">
        <v>107</v>
      </c>
      <c r="D496" s="6" t="s">
        <v>77</v>
      </c>
      <c r="E496" s="6" t="s">
        <v>338</v>
      </c>
      <c r="F496" s="6" t="s">
        <v>220</v>
      </c>
      <c r="G496" s="7">
        <v>2095000</v>
      </c>
      <c r="H496" s="7"/>
      <c r="I496" s="7"/>
      <c r="J496" s="19"/>
      <c r="K496" s="19"/>
    </row>
    <row r="497" spans="1:12" ht="31.5" x14ac:dyDescent="0.25">
      <c r="A497" s="4" t="s">
        <v>258</v>
      </c>
      <c r="B497" s="21" t="s">
        <v>312</v>
      </c>
      <c r="C497" s="21" t="s">
        <v>107</v>
      </c>
      <c r="D497" s="43">
        <v>12</v>
      </c>
      <c r="E497" s="22"/>
      <c r="F497" s="22"/>
      <c r="G497" s="20">
        <f>G498</f>
        <v>30000</v>
      </c>
      <c r="H497" s="7"/>
      <c r="I497" s="7"/>
      <c r="J497" s="19"/>
      <c r="K497" s="19"/>
    </row>
    <row r="498" spans="1:12" ht="63" x14ac:dyDescent="0.25">
      <c r="A498" s="5" t="s">
        <v>335</v>
      </c>
      <c r="B498" s="32" t="s">
        <v>312</v>
      </c>
      <c r="C498" s="32" t="s">
        <v>107</v>
      </c>
      <c r="D498" s="42">
        <v>12</v>
      </c>
      <c r="E498" s="6" t="s">
        <v>336</v>
      </c>
      <c r="F498" s="6"/>
      <c r="G498" s="7">
        <f>G499</f>
        <v>30000</v>
      </c>
      <c r="H498" s="7"/>
      <c r="I498" s="7"/>
      <c r="J498" s="19"/>
      <c r="K498" s="19"/>
    </row>
    <row r="499" spans="1:12" ht="47.25" x14ac:dyDescent="0.25">
      <c r="A499" s="26" t="s">
        <v>417</v>
      </c>
      <c r="B499" s="32" t="s">
        <v>312</v>
      </c>
      <c r="C499" s="32" t="s">
        <v>107</v>
      </c>
      <c r="D499" s="42">
        <v>12</v>
      </c>
      <c r="E499" s="6" t="s">
        <v>338</v>
      </c>
      <c r="F499" s="6"/>
      <c r="G499" s="7">
        <f>G500</f>
        <v>30000</v>
      </c>
      <c r="H499" s="7"/>
      <c r="I499" s="7"/>
      <c r="J499" s="19"/>
      <c r="K499" s="19"/>
    </row>
    <row r="500" spans="1:12" ht="47.25" x14ac:dyDescent="0.25">
      <c r="A500" s="26" t="s">
        <v>413</v>
      </c>
      <c r="B500" s="32" t="s">
        <v>312</v>
      </c>
      <c r="C500" s="32" t="s">
        <v>107</v>
      </c>
      <c r="D500" s="42">
        <v>12</v>
      </c>
      <c r="E500" s="6" t="s">
        <v>338</v>
      </c>
      <c r="F500" s="6" t="s">
        <v>96</v>
      </c>
      <c r="G500" s="7">
        <v>30000</v>
      </c>
      <c r="H500" s="7"/>
      <c r="I500" s="7"/>
      <c r="J500" s="19"/>
      <c r="K500" s="19"/>
    </row>
    <row r="501" spans="1:12" ht="31.5" x14ac:dyDescent="0.25">
      <c r="A501" s="51" t="s">
        <v>265</v>
      </c>
      <c r="B501" s="21" t="s">
        <v>312</v>
      </c>
      <c r="C501" s="21" t="s">
        <v>141</v>
      </c>
      <c r="D501" s="22" t="s">
        <v>9</v>
      </c>
      <c r="E501" s="22"/>
      <c r="F501" s="22"/>
      <c r="G501" s="20">
        <f t="shared" ref="G501:I509" si="135">G502</f>
        <v>509522.51</v>
      </c>
      <c r="H501" s="20">
        <f t="shared" si="135"/>
        <v>77700</v>
      </c>
      <c r="I501" s="20">
        <f t="shared" si="135"/>
        <v>77700</v>
      </c>
      <c r="J501" s="19"/>
      <c r="K501" s="19"/>
    </row>
    <row r="502" spans="1:12" ht="18.75" customHeight="1" x14ac:dyDescent="0.25">
      <c r="A502" s="51" t="s">
        <v>482</v>
      </c>
      <c r="B502" s="21" t="s">
        <v>312</v>
      </c>
      <c r="C502" s="21" t="s">
        <v>141</v>
      </c>
      <c r="D502" s="22" t="s">
        <v>11</v>
      </c>
      <c r="E502" s="22"/>
      <c r="F502" s="22"/>
      <c r="G502" s="20">
        <f t="shared" si="135"/>
        <v>509522.51</v>
      </c>
      <c r="H502" s="20">
        <f t="shared" si="135"/>
        <v>77700</v>
      </c>
      <c r="I502" s="20">
        <f t="shared" si="135"/>
        <v>77700</v>
      </c>
      <c r="J502" s="19"/>
      <c r="K502" s="19"/>
    </row>
    <row r="503" spans="1:12" ht="97.5" customHeight="1" x14ac:dyDescent="0.25">
      <c r="A503" s="5" t="s">
        <v>313</v>
      </c>
      <c r="B503" s="32" t="s">
        <v>312</v>
      </c>
      <c r="C503" s="32" t="s">
        <v>141</v>
      </c>
      <c r="D503" s="6" t="s">
        <v>11</v>
      </c>
      <c r="E503" s="6" t="s">
        <v>314</v>
      </c>
      <c r="F503" s="6"/>
      <c r="G503" s="7">
        <f t="shared" si="135"/>
        <v>509522.51</v>
      </c>
      <c r="H503" s="7">
        <f t="shared" si="135"/>
        <v>77700</v>
      </c>
      <c r="I503" s="7">
        <f t="shared" si="135"/>
        <v>77700</v>
      </c>
      <c r="J503" s="19"/>
      <c r="K503" s="19"/>
    </row>
    <row r="504" spans="1:12" ht="81.75" customHeight="1" x14ac:dyDescent="0.25">
      <c r="A504" s="5" t="s">
        <v>315</v>
      </c>
      <c r="B504" s="32" t="s">
        <v>312</v>
      </c>
      <c r="C504" s="32" t="s">
        <v>141</v>
      </c>
      <c r="D504" s="6" t="s">
        <v>11</v>
      </c>
      <c r="E504" s="6" t="s">
        <v>316</v>
      </c>
      <c r="F504" s="6"/>
      <c r="G504" s="7">
        <f>G508+G505</f>
        <v>509522.51</v>
      </c>
      <c r="H504" s="7">
        <f t="shared" ref="H504:I504" si="136">H508+H505</f>
        <v>77700</v>
      </c>
      <c r="I504" s="7">
        <f t="shared" si="136"/>
        <v>77700</v>
      </c>
      <c r="J504" s="19"/>
      <c r="K504" s="19"/>
    </row>
    <row r="505" spans="1:12" ht="47.25" x14ac:dyDescent="0.25">
      <c r="A505" s="5" t="s">
        <v>317</v>
      </c>
      <c r="B505" s="32" t="s">
        <v>312</v>
      </c>
      <c r="C505" s="32" t="s">
        <v>141</v>
      </c>
      <c r="D505" s="6" t="s">
        <v>11</v>
      </c>
      <c r="E505" s="6" t="s">
        <v>318</v>
      </c>
      <c r="F505" s="6"/>
      <c r="G505" s="7">
        <f t="shared" ref="G505:I506" si="137">G506</f>
        <v>116700</v>
      </c>
      <c r="H505" s="7">
        <f t="shared" si="137"/>
        <v>77700</v>
      </c>
      <c r="I505" s="7">
        <f t="shared" si="137"/>
        <v>77700</v>
      </c>
      <c r="J505" s="19"/>
      <c r="K505" s="19"/>
    </row>
    <row r="506" spans="1:12" ht="19.5" customHeight="1" x14ac:dyDescent="0.25">
      <c r="A506" s="5" t="s">
        <v>19</v>
      </c>
      <c r="B506" s="32" t="s">
        <v>312</v>
      </c>
      <c r="C506" s="32" t="s">
        <v>141</v>
      </c>
      <c r="D506" s="6" t="s">
        <v>11</v>
      </c>
      <c r="E506" s="6" t="s">
        <v>321</v>
      </c>
      <c r="F506" s="6"/>
      <c r="G506" s="7">
        <f t="shared" si="137"/>
        <v>116700</v>
      </c>
      <c r="H506" s="7">
        <f t="shared" si="137"/>
        <v>77700</v>
      </c>
      <c r="I506" s="7">
        <f t="shared" si="137"/>
        <v>77700</v>
      </c>
      <c r="J506" s="19"/>
      <c r="K506" s="19"/>
    </row>
    <row r="507" spans="1:12" ht="47.25" x14ac:dyDescent="0.25">
      <c r="A507" s="5" t="s">
        <v>413</v>
      </c>
      <c r="B507" s="32" t="s">
        <v>312</v>
      </c>
      <c r="C507" s="32" t="s">
        <v>141</v>
      </c>
      <c r="D507" s="6" t="s">
        <v>11</v>
      </c>
      <c r="E507" s="6" t="s">
        <v>321</v>
      </c>
      <c r="F507" s="6" t="s">
        <v>96</v>
      </c>
      <c r="G507" s="7">
        <v>116700</v>
      </c>
      <c r="H507" s="7">
        <v>77700</v>
      </c>
      <c r="I507" s="7">
        <v>77700</v>
      </c>
      <c r="J507" s="19"/>
      <c r="K507" s="19"/>
    </row>
    <row r="508" spans="1:12" ht="63" x14ac:dyDescent="0.25">
      <c r="A508" s="5" t="s">
        <v>335</v>
      </c>
      <c r="B508" s="32" t="s">
        <v>312</v>
      </c>
      <c r="C508" s="32" t="s">
        <v>141</v>
      </c>
      <c r="D508" s="6" t="s">
        <v>11</v>
      </c>
      <c r="E508" s="6" t="s">
        <v>336</v>
      </c>
      <c r="F508" s="6"/>
      <c r="G508" s="7">
        <f t="shared" si="135"/>
        <v>392822.51</v>
      </c>
      <c r="H508" s="7"/>
      <c r="I508" s="7"/>
      <c r="J508" s="19"/>
      <c r="K508" s="19"/>
    </row>
    <row r="509" spans="1:12" ht="36" customHeight="1" x14ac:dyDescent="0.25">
      <c r="A509" s="38" t="s">
        <v>337</v>
      </c>
      <c r="B509" s="32" t="s">
        <v>312</v>
      </c>
      <c r="C509" s="32" t="s">
        <v>141</v>
      </c>
      <c r="D509" s="6" t="s">
        <v>11</v>
      </c>
      <c r="E509" s="6" t="s">
        <v>338</v>
      </c>
      <c r="F509" s="6"/>
      <c r="G509" s="7">
        <f t="shared" si="135"/>
        <v>392822.51</v>
      </c>
      <c r="H509" s="7"/>
      <c r="I509" s="7"/>
      <c r="J509" s="19"/>
      <c r="K509" s="19"/>
    </row>
    <row r="510" spans="1:12" ht="47.25" x14ac:dyDescent="0.25">
      <c r="A510" s="26" t="s">
        <v>413</v>
      </c>
      <c r="B510" s="32" t="s">
        <v>312</v>
      </c>
      <c r="C510" s="32" t="s">
        <v>141</v>
      </c>
      <c r="D510" s="6" t="s">
        <v>11</v>
      </c>
      <c r="E510" s="6" t="s">
        <v>338</v>
      </c>
      <c r="F510" s="6" t="s">
        <v>96</v>
      </c>
      <c r="G510" s="7">
        <v>392822.51</v>
      </c>
      <c r="H510" s="7"/>
      <c r="I510" s="7"/>
      <c r="J510" s="19"/>
      <c r="K510" s="19"/>
      <c r="L510" s="39"/>
    </row>
    <row r="511" spans="1:12" ht="15.75" x14ac:dyDescent="0.25">
      <c r="A511" s="4" t="s">
        <v>106</v>
      </c>
      <c r="B511" s="21" t="s">
        <v>312</v>
      </c>
      <c r="C511" s="22" t="s">
        <v>105</v>
      </c>
      <c r="D511" s="22" t="s">
        <v>9</v>
      </c>
      <c r="E511" s="6"/>
      <c r="F511" s="6"/>
      <c r="G511" s="7">
        <f>G512</f>
        <v>3986913.8</v>
      </c>
      <c r="H511" s="7">
        <f>H512</f>
        <v>1242136.3999999999</v>
      </c>
      <c r="I511" s="7">
        <f>I512</f>
        <v>1242136.3999999999</v>
      </c>
      <c r="J511" s="19"/>
      <c r="K511" s="19"/>
    </row>
    <row r="512" spans="1:12" ht="15.75" x14ac:dyDescent="0.25">
      <c r="A512" s="4" t="s">
        <v>108</v>
      </c>
      <c r="B512" s="21" t="s">
        <v>312</v>
      </c>
      <c r="C512" s="22" t="s">
        <v>105</v>
      </c>
      <c r="D512" s="22" t="s">
        <v>107</v>
      </c>
      <c r="E512" s="6"/>
      <c r="F512" s="6"/>
      <c r="G512" s="7">
        <f>G513+G515</f>
        <v>3986913.8</v>
      </c>
      <c r="H512" s="7">
        <f>H513+H515</f>
        <v>1242136.3999999999</v>
      </c>
      <c r="I512" s="7">
        <f>I513+I515</f>
        <v>1242136.3999999999</v>
      </c>
      <c r="J512" s="19"/>
      <c r="K512" s="19"/>
    </row>
    <row r="513" spans="1:12" ht="110.25" x14ac:dyDescent="0.25">
      <c r="A513" s="5" t="s">
        <v>331</v>
      </c>
      <c r="B513" s="6" t="s">
        <v>312</v>
      </c>
      <c r="C513" s="32" t="s">
        <v>105</v>
      </c>
      <c r="D513" s="32" t="s">
        <v>107</v>
      </c>
      <c r="E513" s="6" t="s">
        <v>332</v>
      </c>
      <c r="F513" s="6"/>
      <c r="G513" s="7">
        <f>G514</f>
        <v>23778.799999999999</v>
      </c>
      <c r="H513" s="7">
        <f t="shared" ref="H513:I513" si="138">H514</f>
        <v>7408.4</v>
      </c>
      <c r="I513" s="7">
        <f t="shared" si="138"/>
        <v>7408.4</v>
      </c>
      <c r="J513" s="19"/>
      <c r="K513" s="19"/>
    </row>
    <row r="514" spans="1:12" ht="47.25" x14ac:dyDescent="0.25">
      <c r="A514" s="26" t="s">
        <v>531</v>
      </c>
      <c r="B514" s="6" t="s">
        <v>312</v>
      </c>
      <c r="C514" s="32" t="s">
        <v>105</v>
      </c>
      <c r="D514" s="32" t="s">
        <v>107</v>
      </c>
      <c r="E514" s="6" t="s">
        <v>332</v>
      </c>
      <c r="F514" s="6" t="s">
        <v>96</v>
      </c>
      <c r="G514" s="7">
        <v>23778.799999999999</v>
      </c>
      <c r="H514" s="7">
        <v>7408.4</v>
      </c>
      <c r="I514" s="7">
        <v>7408.4</v>
      </c>
      <c r="J514" s="16"/>
      <c r="K514" s="16"/>
      <c r="L514" s="16"/>
    </row>
    <row r="515" spans="1:12" ht="94.5" x14ac:dyDescent="0.25">
      <c r="A515" s="5" t="s">
        <v>333</v>
      </c>
      <c r="B515" s="6" t="s">
        <v>312</v>
      </c>
      <c r="C515" s="32" t="s">
        <v>105</v>
      </c>
      <c r="D515" s="32" t="s">
        <v>107</v>
      </c>
      <c r="E515" s="6" t="s">
        <v>334</v>
      </c>
      <c r="F515" s="6"/>
      <c r="G515" s="7">
        <f>G516</f>
        <v>3963135</v>
      </c>
      <c r="H515" s="7">
        <f t="shared" ref="H515:I515" si="139">H516</f>
        <v>1234728</v>
      </c>
      <c r="I515" s="7">
        <f t="shared" si="139"/>
        <v>1234728</v>
      </c>
      <c r="J515" s="19"/>
      <c r="K515" s="19"/>
    </row>
    <row r="516" spans="1:12" ht="47.25" x14ac:dyDescent="0.25">
      <c r="A516" s="26" t="s">
        <v>417</v>
      </c>
      <c r="B516" s="6" t="s">
        <v>312</v>
      </c>
      <c r="C516" s="32" t="s">
        <v>105</v>
      </c>
      <c r="D516" s="32" t="s">
        <v>107</v>
      </c>
      <c r="E516" s="6" t="s">
        <v>334</v>
      </c>
      <c r="F516" s="6" t="s">
        <v>220</v>
      </c>
      <c r="G516" s="7">
        <v>3963135</v>
      </c>
      <c r="H516" s="7">
        <v>1234728</v>
      </c>
      <c r="I516" s="7">
        <v>1234728</v>
      </c>
      <c r="J516" s="16"/>
      <c r="K516" s="16"/>
      <c r="L516" s="16"/>
    </row>
    <row r="517" spans="1:12" ht="51.75" customHeight="1" x14ac:dyDescent="0.25">
      <c r="A517" s="4" t="s">
        <v>340</v>
      </c>
      <c r="B517" s="22">
        <v>14</v>
      </c>
      <c r="C517" s="22"/>
      <c r="D517" s="22"/>
      <c r="E517" s="22"/>
      <c r="F517" s="22"/>
      <c r="G517" s="20">
        <f>G518+G544</f>
        <v>24866214.439999998</v>
      </c>
      <c r="H517" s="20">
        <f>H518+H544</f>
        <v>14242835</v>
      </c>
      <c r="I517" s="20">
        <f>I518+I544</f>
        <v>14242835</v>
      </c>
      <c r="J517" s="31"/>
      <c r="K517" s="31"/>
    </row>
    <row r="518" spans="1:12" ht="31.5" x14ac:dyDescent="0.25">
      <c r="A518" s="4" t="s">
        <v>128</v>
      </c>
      <c r="B518" s="22" t="s">
        <v>339</v>
      </c>
      <c r="C518" s="22" t="s">
        <v>11</v>
      </c>
      <c r="D518" s="22" t="s">
        <v>9</v>
      </c>
      <c r="E518" s="22"/>
      <c r="F518" s="22"/>
      <c r="G518" s="20">
        <f>G519+G530+G536</f>
        <v>19068214.439999998</v>
      </c>
      <c r="H518" s="20">
        <f t="shared" ref="H518:I518" si="140">H519+H530+H536</f>
        <v>14232835</v>
      </c>
      <c r="I518" s="20">
        <f t="shared" si="140"/>
        <v>14232835</v>
      </c>
      <c r="J518" s="31"/>
      <c r="K518" s="31"/>
    </row>
    <row r="519" spans="1:12" ht="63" x14ac:dyDescent="0.25">
      <c r="A519" s="4" t="s">
        <v>311</v>
      </c>
      <c r="B519" s="22" t="s">
        <v>339</v>
      </c>
      <c r="C519" s="22" t="s">
        <v>11</v>
      </c>
      <c r="D519" s="22" t="s">
        <v>122</v>
      </c>
      <c r="E519" s="22"/>
      <c r="F519" s="22"/>
      <c r="G519" s="20">
        <f>G520</f>
        <v>13451203.42</v>
      </c>
      <c r="H519" s="20">
        <f t="shared" ref="H519:I521" si="141">H520</f>
        <v>13311444</v>
      </c>
      <c r="I519" s="20">
        <f t="shared" si="141"/>
        <v>13311444</v>
      </c>
      <c r="J519" s="31"/>
      <c r="K519" s="31"/>
    </row>
    <row r="520" spans="1:12" ht="94.5" x14ac:dyDescent="0.25">
      <c r="A520" s="5" t="s">
        <v>313</v>
      </c>
      <c r="B520" s="6" t="s">
        <v>339</v>
      </c>
      <c r="C520" s="6" t="s">
        <v>11</v>
      </c>
      <c r="D520" s="6" t="s">
        <v>122</v>
      </c>
      <c r="E520" s="6" t="s">
        <v>314</v>
      </c>
      <c r="F520" s="6"/>
      <c r="G520" s="7">
        <f>G521</f>
        <v>13451203.42</v>
      </c>
      <c r="H520" s="7">
        <f t="shared" si="141"/>
        <v>13311444</v>
      </c>
      <c r="I520" s="7">
        <f t="shared" si="141"/>
        <v>13311444</v>
      </c>
      <c r="J520" s="19"/>
      <c r="K520" s="19"/>
    </row>
    <row r="521" spans="1:12" ht="63" x14ac:dyDescent="0.25">
      <c r="A521" s="5" t="s">
        <v>341</v>
      </c>
      <c r="B521" s="6" t="s">
        <v>339</v>
      </c>
      <c r="C521" s="6" t="s">
        <v>11</v>
      </c>
      <c r="D521" s="6" t="s">
        <v>122</v>
      </c>
      <c r="E521" s="6" t="s">
        <v>342</v>
      </c>
      <c r="F521" s="6"/>
      <c r="G521" s="7">
        <f>G522</f>
        <v>13451203.42</v>
      </c>
      <c r="H521" s="7">
        <f t="shared" si="141"/>
        <v>13311444</v>
      </c>
      <c r="I521" s="7">
        <f t="shared" si="141"/>
        <v>13311444</v>
      </c>
      <c r="J521" s="19"/>
      <c r="K521" s="19"/>
    </row>
    <row r="522" spans="1:12" ht="63" x14ac:dyDescent="0.25">
      <c r="A522" s="5" t="s">
        <v>343</v>
      </c>
      <c r="B522" s="6" t="s">
        <v>339</v>
      </c>
      <c r="C522" s="6" t="s">
        <v>11</v>
      </c>
      <c r="D522" s="6" t="s">
        <v>122</v>
      </c>
      <c r="E522" s="6" t="s">
        <v>344</v>
      </c>
      <c r="F522" s="6"/>
      <c r="G522" s="7">
        <f>G523+G527</f>
        <v>13451203.42</v>
      </c>
      <c r="H522" s="7">
        <f t="shared" ref="H522:I522" si="142">H523+H527</f>
        <v>13311444</v>
      </c>
      <c r="I522" s="7">
        <f t="shared" si="142"/>
        <v>13311444</v>
      </c>
      <c r="J522" s="19"/>
      <c r="K522" s="19"/>
    </row>
    <row r="523" spans="1:12" ht="31.5" x14ac:dyDescent="0.25">
      <c r="A523" s="5" t="s">
        <v>196</v>
      </c>
      <c r="B523" s="6" t="s">
        <v>339</v>
      </c>
      <c r="C523" s="6" t="s">
        <v>11</v>
      </c>
      <c r="D523" s="6" t="s">
        <v>122</v>
      </c>
      <c r="E523" s="6" t="s">
        <v>345</v>
      </c>
      <c r="F523" s="6"/>
      <c r="G523" s="7">
        <f>G524+G525+G526</f>
        <v>10315193.42</v>
      </c>
      <c r="H523" s="7">
        <f t="shared" ref="H523:I523" si="143">H524+H525+H526</f>
        <v>10311973</v>
      </c>
      <c r="I523" s="7">
        <f t="shared" si="143"/>
        <v>10311973</v>
      </c>
      <c r="J523" s="19"/>
      <c r="K523" s="19"/>
    </row>
    <row r="524" spans="1:12" ht="94.5" x14ac:dyDescent="0.25">
      <c r="A524" s="26" t="s">
        <v>412</v>
      </c>
      <c r="B524" s="6" t="s">
        <v>339</v>
      </c>
      <c r="C524" s="6" t="s">
        <v>11</v>
      </c>
      <c r="D524" s="6" t="s">
        <v>122</v>
      </c>
      <c r="E524" s="6" t="s">
        <v>345</v>
      </c>
      <c r="F524" s="6" t="s">
        <v>94</v>
      </c>
      <c r="G524" s="7">
        <v>10107384.92</v>
      </c>
      <c r="H524" s="7">
        <v>10307973</v>
      </c>
      <c r="I524" s="7">
        <v>10307973</v>
      </c>
      <c r="J524" s="19"/>
      <c r="K524" s="19"/>
    </row>
    <row r="525" spans="1:12" ht="47.25" x14ac:dyDescent="0.25">
      <c r="A525" s="5" t="s">
        <v>413</v>
      </c>
      <c r="B525" s="6" t="s">
        <v>339</v>
      </c>
      <c r="C525" s="6" t="s">
        <v>11</v>
      </c>
      <c r="D525" s="6" t="s">
        <v>122</v>
      </c>
      <c r="E525" s="6" t="s">
        <v>345</v>
      </c>
      <c r="F525" s="6" t="s">
        <v>96</v>
      </c>
      <c r="G525" s="7">
        <v>204808.5</v>
      </c>
      <c r="H525" s="7">
        <v>1000</v>
      </c>
      <c r="I525" s="7">
        <v>1000</v>
      </c>
      <c r="J525" s="19"/>
      <c r="K525" s="19"/>
    </row>
    <row r="526" spans="1:12" ht="15.75" x14ac:dyDescent="0.25">
      <c r="A526" s="5" t="s">
        <v>414</v>
      </c>
      <c r="B526" s="6" t="s">
        <v>339</v>
      </c>
      <c r="C526" s="6" t="s">
        <v>11</v>
      </c>
      <c r="D526" s="6" t="s">
        <v>122</v>
      </c>
      <c r="E526" s="6" t="s">
        <v>345</v>
      </c>
      <c r="F526" s="6" t="s">
        <v>98</v>
      </c>
      <c r="G526" s="7">
        <v>3000</v>
      </c>
      <c r="H526" s="7">
        <v>3000</v>
      </c>
      <c r="I526" s="7">
        <v>3000</v>
      </c>
      <c r="J526" s="19"/>
      <c r="K526" s="19"/>
    </row>
    <row r="527" spans="1:12" ht="47.25" x14ac:dyDescent="0.25">
      <c r="A527" s="5" t="s">
        <v>139</v>
      </c>
      <c r="B527" s="6" t="s">
        <v>339</v>
      </c>
      <c r="C527" s="6" t="s">
        <v>11</v>
      </c>
      <c r="D527" s="6" t="s">
        <v>122</v>
      </c>
      <c r="E527" s="6" t="s">
        <v>346</v>
      </c>
      <c r="F527" s="6"/>
      <c r="G527" s="7">
        <f>G528+G529</f>
        <v>3136010</v>
      </c>
      <c r="H527" s="7">
        <f t="shared" ref="H527:I527" si="144">H528</f>
        <v>2999471</v>
      </c>
      <c r="I527" s="7">
        <f t="shared" si="144"/>
        <v>2999471</v>
      </c>
      <c r="J527" s="19"/>
      <c r="K527" s="19"/>
    </row>
    <row r="528" spans="1:12" ht="94.5" x14ac:dyDescent="0.25">
      <c r="A528" s="26" t="s">
        <v>412</v>
      </c>
      <c r="B528" s="6" t="s">
        <v>339</v>
      </c>
      <c r="C528" s="6" t="s">
        <v>11</v>
      </c>
      <c r="D528" s="6" t="s">
        <v>122</v>
      </c>
      <c r="E528" s="6" t="s">
        <v>346</v>
      </c>
      <c r="F528" s="6" t="s">
        <v>94</v>
      </c>
      <c r="G528" s="7">
        <v>2877810.5</v>
      </c>
      <c r="H528" s="7">
        <v>2999471</v>
      </c>
      <c r="I528" s="7">
        <v>2999471</v>
      </c>
      <c r="J528" s="19"/>
      <c r="K528" s="19"/>
    </row>
    <row r="529" spans="1:13" ht="47.25" x14ac:dyDescent="0.25">
      <c r="A529" s="5" t="s">
        <v>413</v>
      </c>
      <c r="B529" s="6" t="s">
        <v>339</v>
      </c>
      <c r="C529" s="6" t="s">
        <v>11</v>
      </c>
      <c r="D529" s="6" t="s">
        <v>122</v>
      </c>
      <c r="E529" s="6" t="s">
        <v>346</v>
      </c>
      <c r="F529" s="6" t="s">
        <v>96</v>
      </c>
      <c r="G529" s="7">
        <v>258199.5</v>
      </c>
      <c r="H529" s="7"/>
      <c r="I529" s="7"/>
      <c r="J529" s="19"/>
      <c r="K529" s="19"/>
    </row>
    <row r="530" spans="1:13" ht="15.75" x14ac:dyDescent="0.25">
      <c r="A530" s="4" t="s">
        <v>348</v>
      </c>
      <c r="B530" s="22" t="s">
        <v>339</v>
      </c>
      <c r="C530" s="22" t="s">
        <v>11</v>
      </c>
      <c r="D530" s="22" t="s">
        <v>347</v>
      </c>
      <c r="E530" s="22"/>
      <c r="F530" s="22"/>
      <c r="G530" s="20">
        <f>G531</f>
        <v>576163</v>
      </c>
      <c r="H530" s="20">
        <f t="shared" ref="H530:I534" si="145">H531</f>
        <v>2000</v>
      </c>
      <c r="I530" s="20">
        <f t="shared" si="145"/>
        <v>2000</v>
      </c>
      <c r="J530" s="31"/>
      <c r="K530" s="31"/>
    </row>
    <row r="531" spans="1:13" ht="94.5" x14ac:dyDescent="0.25">
      <c r="A531" s="5" t="s">
        <v>313</v>
      </c>
      <c r="B531" s="6" t="s">
        <v>339</v>
      </c>
      <c r="C531" s="6" t="s">
        <v>11</v>
      </c>
      <c r="D531" s="6" t="s">
        <v>347</v>
      </c>
      <c r="E531" s="6" t="s">
        <v>314</v>
      </c>
      <c r="F531" s="6"/>
      <c r="G531" s="7">
        <f>G532</f>
        <v>576163</v>
      </c>
      <c r="H531" s="7">
        <f t="shared" si="145"/>
        <v>2000</v>
      </c>
      <c r="I531" s="7">
        <f t="shared" si="145"/>
        <v>2000</v>
      </c>
      <c r="J531" s="19"/>
      <c r="K531" s="19"/>
    </row>
    <row r="532" spans="1:13" ht="63" x14ac:dyDescent="0.25">
      <c r="A532" s="5" t="s">
        <v>341</v>
      </c>
      <c r="B532" s="6" t="s">
        <v>339</v>
      </c>
      <c r="C532" s="6" t="s">
        <v>11</v>
      </c>
      <c r="D532" s="6" t="s">
        <v>347</v>
      </c>
      <c r="E532" s="6" t="s">
        <v>342</v>
      </c>
      <c r="F532" s="6"/>
      <c r="G532" s="7">
        <f>G533</f>
        <v>576163</v>
      </c>
      <c r="H532" s="7">
        <f t="shared" si="145"/>
        <v>2000</v>
      </c>
      <c r="I532" s="7">
        <f t="shared" si="145"/>
        <v>2000</v>
      </c>
      <c r="J532" s="19"/>
      <c r="K532" s="19"/>
    </row>
    <row r="533" spans="1:13" ht="63" x14ac:dyDescent="0.25">
      <c r="A533" s="5" t="s">
        <v>343</v>
      </c>
      <c r="B533" s="6" t="s">
        <v>339</v>
      </c>
      <c r="C533" s="6" t="s">
        <v>11</v>
      </c>
      <c r="D533" s="6" t="s">
        <v>347</v>
      </c>
      <c r="E533" s="6" t="s">
        <v>344</v>
      </c>
      <c r="F533" s="6"/>
      <c r="G533" s="7">
        <f>G534</f>
        <v>576163</v>
      </c>
      <c r="H533" s="7">
        <f t="shared" si="145"/>
        <v>2000</v>
      </c>
      <c r="I533" s="7">
        <f t="shared" si="145"/>
        <v>2000</v>
      </c>
      <c r="J533" s="19"/>
      <c r="K533" s="19"/>
    </row>
    <row r="534" spans="1:13" ht="20.25" customHeight="1" x14ac:dyDescent="0.25">
      <c r="A534" s="5" t="s">
        <v>349</v>
      </c>
      <c r="B534" s="6" t="s">
        <v>339</v>
      </c>
      <c r="C534" s="6" t="s">
        <v>11</v>
      </c>
      <c r="D534" s="6" t="s">
        <v>347</v>
      </c>
      <c r="E534" s="6" t="s">
        <v>350</v>
      </c>
      <c r="F534" s="6"/>
      <c r="G534" s="7">
        <f>G535</f>
        <v>576163</v>
      </c>
      <c r="H534" s="7">
        <f t="shared" si="145"/>
        <v>2000</v>
      </c>
      <c r="I534" s="7">
        <f t="shared" si="145"/>
        <v>2000</v>
      </c>
      <c r="J534" s="19"/>
      <c r="K534" s="19"/>
    </row>
    <row r="535" spans="1:13" ht="15.75" x14ac:dyDescent="0.25">
      <c r="A535" s="5" t="s">
        <v>414</v>
      </c>
      <c r="B535" s="6" t="s">
        <v>339</v>
      </c>
      <c r="C535" s="6" t="s">
        <v>11</v>
      </c>
      <c r="D535" s="6" t="s">
        <v>347</v>
      </c>
      <c r="E535" s="6" t="s">
        <v>350</v>
      </c>
      <c r="F535" s="6" t="s">
        <v>98</v>
      </c>
      <c r="G535" s="7">
        <v>576163</v>
      </c>
      <c r="H535" s="7">
        <v>2000</v>
      </c>
      <c r="I535" s="7">
        <v>2000</v>
      </c>
      <c r="J535" s="19">
        <v>-234837</v>
      </c>
      <c r="K535" s="19">
        <v>-119000</v>
      </c>
      <c r="L535" s="12"/>
    </row>
    <row r="536" spans="1:13" ht="15.75" x14ac:dyDescent="0.25">
      <c r="A536" s="4" t="s">
        <v>148</v>
      </c>
      <c r="B536" s="22" t="s">
        <v>339</v>
      </c>
      <c r="C536" s="22" t="s">
        <v>11</v>
      </c>
      <c r="D536" s="22" t="s">
        <v>147</v>
      </c>
      <c r="E536" s="22"/>
      <c r="F536" s="22"/>
      <c r="G536" s="20">
        <f>G537+G541</f>
        <v>5040848.0199999996</v>
      </c>
      <c r="H536" s="20">
        <f t="shared" ref="H536:I536" si="146">H537+H541</f>
        <v>919391</v>
      </c>
      <c r="I536" s="20">
        <f t="shared" si="146"/>
        <v>919391</v>
      </c>
      <c r="J536" s="31"/>
      <c r="K536" s="31"/>
    </row>
    <row r="537" spans="1:13" ht="63" x14ac:dyDescent="0.25">
      <c r="A537" s="5" t="s">
        <v>99</v>
      </c>
      <c r="B537" s="6" t="s">
        <v>339</v>
      </c>
      <c r="C537" s="6" t="s">
        <v>11</v>
      </c>
      <c r="D537" s="6" t="s">
        <v>147</v>
      </c>
      <c r="E537" s="6" t="s">
        <v>100</v>
      </c>
      <c r="F537" s="6"/>
      <c r="G537" s="7">
        <f>G538</f>
        <v>919391</v>
      </c>
      <c r="H537" s="7">
        <f t="shared" ref="H537:I539" si="147">H538</f>
        <v>919391</v>
      </c>
      <c r="I537" s="7">
        <f t="shared" si="147"/>
        <v>919391</v>
      </c>
      <c r="J537" s="19"/>
      <c r="K537" s="19"/>
    </row>
    <row r="538" spans="1:13" ht="78.75" x14ac:dyDescent="0.25">
      <c r="A538" s="5" t="s">
        <v>101</v>
      </c>
      <c r="B538" s="6" t="s">
        <v>339</v>
      </c>
      <c r="C538" s="6" t="s">
        <v>11</v>
      </c>
      <c r="D538" s="6" t="s">
        <v>147</v>
      </c>
      <c r="E538" s="6" t="s">
        <v>102</v>
      </c>
      <c r="F538" s="6"/>
      <c r="G538" s="7">
        <f>G539</f>
        <v>919391</v>
      </c>
      <c r="H538" s="7">
        <f t="shared" si="147"/>
        <v>919391</v>
      </c>
      <c r="I538" s="7">
        <f t="shared" si="147"/>
        <v>919391</v>
      </c>
      <c r="J538" s="19"/>
      <c r="K538" s="19"/>
    </row>
    <row r="539" spans="1:13" ht="47.25" x14ac:dyDescent="0.25">
      <c r="A539" s="5" t="s">
        <v>103</v>
      </c>
      <c r="B539" s="6" t="s">
        <v>339</v>
      </c>
      <c r="C539" s="6" t="s">
        <v>11</v>
      </c>
      <c r="D539" s="6" t="s">
        <v>147</v>
      </c>
      <c r="E539" s="6" t="s">
        <v>104</v>
      </c>
      <c r="F539" s="6"/>
      <c r="G539" s="7">
        <f>G540</f>
        <v>919391</v>
      </c>
      <c r="H539" s="7">
        <f t="shared" si="147"/>
        <v>919391</v>
      </c>
      <c r="I539" s="7">
        <f t="shared" si="147"/>
        <v>919391</v>
      </c>
      <c r="J539" s="19"/>
      <c r="K539" s="19"/>
    </row>
    <row r="540" spans="1:13" ht="47.25" x14ac:dyDescent="0.25">
      <c r="A540" s="5" t="s">
        <v>413</v>
      </c>
      <c r="B540" s="6" t="s">
        <v>339</v>
      </c>
      <c r="C540" s="6" t="s">
        <v>11</v>
      </c>
      <c r="D540" s="6" t="s">
        <v>147</v>
      </c>
      <c r="E540" s="6" t="s">
        <v>104</v>
      </c>
      <c r="F540" s="6" t="s">
        <v>96</v>
      </c>
      <c r="G540" s="7">
        <v>919391</v>
      </c>
      <c r="H540" s="7">
        <v>919391</v>
      </c>
      <c r="I540" s="7">
        <v>919391</v>
      </c>
      <c r="J540" s="19"/>
      <c r="K540" s="19"/>
    </row>
    <row r="541" spans="1:13" ht="15.75" x14ac:dyDescent="0.25">
      <c r="A541" s="5" t="s">
        <v>143</v>
      </c>
      <c r="B541" s="6" t="s">
        <v>339</v>
      </c>
      <c r="C541" s="6" t="s">
        <v>11</v>
      </c>
      <c r="D541" s="6" t="s">
        <v>147</v>
      </c>
      <c r="E541" s="6" t="s">
        <v>144</v>
      </c>
      <c r="F541" s="6"/>
      <c r="G541" s="7">
        <f>G542</f>
        <v>4121457.02</v>
      </c>
      <c r="H541" s="7"/>
      <c r="I541" s="7"/>
      <c r="J541" s="19"/>
      <c r="K541" s="19"/>
    </row>
    <row r="542" spans="1:13" ht="48.75" customHeight="1" x14ac:dyDescent="0.25">
      <c r="A542" s="5" t="s">
        <v>22</v>
      </c>
      <c r="B542" s="6" t="s">
        <v>339</v>
      </c>
      <c r="C542" s="6" t="s">
        <v>11</v>
      </c>
      <c r="D542" s="6" t="s">
        <v>147</v>
      </c>
      <c r="E542" s="6" t="s">
        <v>351</v>
      </c>
      <c r="F542" s="6"/>
      <c r="G542" s="7">
        <f>G543</f>
        <v>4121457.02</v>
      </c>
      <c r="H542" s="7"/>
      <c r="I542" s="7"/>
      <c r="J542" s="19"/>
      <c r="K542" s="19"/>
    </row>
    <row r="543" spans="1:13" ht="47.25" x14ac:dyDescent="0.25">
      <c r="A543" s="5" t="s">
        <v>413</v>
      </c>
      <c r="B543" s="6" t="s">
        <v>339</v>
      </c>
      <c r="C543" s="6" t="s">
        <v>11</v>
      </c>
      <c r="D543" s="6" t="s">
        <v>147</v>
      </c>
      <c r="E543" s="6" t="s">
        <v>351</v>
      </c>
      <c r="F543" s="6" t="s">
        <v>96</v>
      </c>
      <c r="G543" s="7">
        <v>4121457.02</v>
      </c>
      <c r="H543" s="7"/>
      <c r="I543" s="7"/>
      <c r="J543" s="19">
        <v>-91650</v>
      </c>
      <c r="K543" s="19">
        <v>-148156.75</v>
      </c>
      <c r="L543" s="19"/>
      <c r="M543" s="12"/>
    </row>
    <row r="544" spans="1:13" ht="15.75" x14ac:dyDescent="0.25">
      <c r="A544" s="4" t="s">
        <v>106</v>
      </c>
      <c r="B544" s="22" t="s">
        <v>339</v>
      </c>
      <c r="C544" s="22" t="s">
        <v>105</v>
      </c>
      <c r="D544" s="22" t="s">
        <v>9</v>
      </c>
      <c r="E544" s="22"/>
      <c r="F544" s="22"/>
      <c r="G544" s="20">
        <f t="shared" ref="G544:G549" si="148">G545</f>
        <v>5798000</v>
      </c>
      <c r="H544" s="20">
        <f t="shared" ref="H544:I549" si="149">H545</f>
        <v>10000</v>
      </c>
      <c r="I544" s="20">
        <f t="shared" si="149"/>
        <v>10000</v>
      </c>
      <c r="J544" s="31"/>
      <c r="K544" s="31"/>
    </row>
    <row r="545" spans="1:14" ht="15.75" x14ac:dyDescent="0.25">
      <c r="A545" s="4" t="s">
        <v>352</v>
      </c>
      <c r="B545" s="22" t="s">
        <v>339</v>
      </c>
      <c r="C545" s="22" t="s">
        <v>105</v>
      </c>
      <c r="D545" s="22" t="s">
        <v>11</v>
      </c>
      <c r="E545" s="22"/>
      <c r="F545" s="22"/>
      <c r="G545" s="20">
        <f t="shared" si="148"/>
        <v>5798000</v>
      </c>
      <c r="H545" s="20">
        <f t="shared" si="149"/>
        <v>10000</v>
      </c>
      <c r="I545" s="20">
        <f t="shared" si="149"/>
        <v>10000</v>
      </c>
      <c r="J545" s="31"/>
      <c r="K545" s="31"/>
    </row>
    <row r="546" spans="1:14" ht="94.5" x14ac:dyDescent="0.25">
      <c r="A546" s="5" t="s">
        <v>313</v>
      </c>
      <c r="B546" s="6" t="s">
        <v>339</v>
      </c>
      <c r="C546" s="6" t="s">
        <v>105</v>
      </c>
      <c r="D546" s="6" t="s">
        <v>11</v>
      </c>
      <c r="E546" s="6" t="s">
        <v>314</v>
      </c>
      <c r="F546" s="6"/>
      <c r="G546" s="7">
        <f t="shared" si="148"/>
        <v>5798000</v>
      </c>
      <c r="H546" s="7">
        <f t="shared" si="149"/>
        <v>10000</v>
      </c>
      <c r="I546" s="7">
        <f t="shared" si="149"/>
        <v>10000</v>
      </c>
      <c r="J546" s="19"/>
      <c r="K546" s="19"/>
    </row>
    <row r="547" spans="1:14" ht="63" x14ac:dyDescent="0.25">
      <c r="A547" s="5" t="s">
        <v>341</v>
      </c>
      <c r="B547" s="6" t="s">
        <v>339</v>
      </c>
      <c r="C547" s="6" t="s">
        <v>105</v>
      </c>
      <c r="D547" s="6" t="s">
        <v>11</v>
      </c>
      <c r="E547" s="6" t="s">
        <v>342</v>
      </c>
      <c r="F547" s="6"/>
      <c r="G547" s="7">
        <f t="shared" si="148"/>
        <v>5798000</v>
      </c>
      <c r="H547" s="7">
        <f t="shared" si="149"/>
        <v>10000</v>
      </c>
      <c r="I547" s="7">
        <f t="shared" si="149"/>
        <v>10000</v>
      </c>
      <c r="J547" s="19"/>
      <c r="K547" s="19"/>
    </row>
    <row r="548" spans="1:14" ht="47.25" x14ac:dyDescent="0.25">
      <c r="A548" s="5" t="s">
        <v>353</v>
      </c>
      <c r="B548" s="6" t="s">
        <v>339</v>
      </c>
      <c r="C548" s="6" t="s">
        <v>105</v>
      </c>
      <c r="D548" s="6" t="s">
        <v>11</v>
      </c>
      <c r="E548" s="6" t="s">
        <v>354</v>
      </c>
      <c r="F548" s="6"/>
      <c r="G548" s="7">
        <f t="shared" si="148"/>
        <v>5798000</v>
      </c>
      <c r="H548" s="7">
        <f t="shared" si="149"/>
        <v>10000</v>
      </c>
      <c r="I548" s="7">
        <f t="shared" si="149"/>
        <v>10000</v>
      </c>
      <c r="J548" s="19"/>
      <c r="K548" s="19"/>
    </row>
    <row r="549" spans="1:14" ht="31.5" x14ac:dyDescent="0.25">
      <c r="A549" s="5" t="s">
        <v>355</v>
      </c>
      <c r="B549" s="6" t="s">
        <v>339</v>
      </c>
      <c r="C549" s="6" t="s">
        <v>105</v>
      </c>
      <c r="D549" s="6" t="s">
        <v>11</v>
      </c>
      <c r="E549" s="6" t="s">
        <v>356</v>
      </c>
      <c r="F549" s="6"/>
      <c r="G549" s="7">
        <f t="shared" si="148"/>
        <v>5798000</v>
      </c>
      <c r="H549" s="7">
        <f t="shared" si="149"/>
        <v>10000</v>
      </c>
      <c r="I549" s="7">
        <f t="shared" si="149"/>
        <v>10000</v>
      </c>
      <c r="J549" s="19"/>
      <c r="K549" s="19"/>
    </row>
    <row r="550" spans="1:14" ht="31.5" x14ac:dyDescent="0.25">
      <c r="A550" s="5" t="s">
        <v>415</v>
      </c>
      <c r="B550" s="6" t="s">
        <v>339</v>
      </c>
      <c r="C550" s="6" t="s">
        <v>105</v>
      </c>
      <c r="D550" s="6" t="s">
        <v>11</v>
      </c>
      <c r="E550" s="6" t="s">
        <v>356</v>
      </c>
      <c r="F550" s="6" t="s">
        <v>111</v>
      </c>
      <c r="G550" s="7">
        <v>5798000</v>
      </c>
      <c r="H550" s="7">
        <v>10000</v>
      </c>
      <c r="I550" s="7">
        <v>10000</v>
      </c>
      <c r="J550" s="19"/>
      <c r="K550" s="19"/>
    </row>
    <row r="551" spans="1:14" ht="15.75" x14ac:dyDescent="0.25">
      <c r="A551" s="4" t="s">
        <v>358</v>
      </c>
      <c r="B551" s="22" t="s">
        <v>357</v>
      </c>
      <c r="C551" s="22"/>
      <c r="D551" s="22"/>
      <c r="E551" s="22"/>
      <c r="F551" s="22"/>
      <c r="G551" s="20">
        <f>G552+G564+G595</f>
        <v>163406761.88999999</v>
      </c>
      <c r="H551" s="20">
        <f t="shared" ref="H551:I551" si="150">H552+H564+H595</f>
        <v>114543756.5</v>
      </c>
      <c r="I551" s="20">
        <f t="shared" si="150"/>
        <v>124280166.41</v>
      </c>
      <c r="J551" s="31"/>
      <c r="K551" s="31"/>
      <c r="L551" s="31"/>
      <c r="M551" s="9"/>
      <c r="N551" s="9"/>
    </row>
    <row r="552" spans="1:14" ht="15.75" x14ac:dyDescent="0.25">
      <c r="A552" s="4" t="s">
        <v>10</v>
      </c>
      <c r="B552" s="22" t="s">
        <v>357</v>
      </c>
      <c r="C552" s="22" t="s">
        <v>8</v>
      </c>
      <c r="D552" s="22" t="s">
        <v>9</v>
      </c>
      <c r="E552" s="22"/>
      <c r="F552" s="22"/>
      <c r="G552" s="20">
        <f>G553</f>
        <v>11787582.290000001</v>
      </c>
      <c r="H552" s="20">
        <f t="shared" ref="H552:I555" si="151">H553</f>
        <v>8286853.1900000004</v>
      </c>
      <c r="I552" s="20">
        <f t="shared" si="151"/>
        <v>8286853.1900000004</v>
      </c>
      <c r="J552" s="31"/>
      <c r="K552" s="31"/>
    </row>
    <row r="553" spans="1:14" ht="15.75" x14ac:dyDescent="0.25">
      <c r="A553" s="4" t="s">
        <v>74</v>
      </c>
      <c r="B553" s="22" t="s">
        <v>357</v>
      </c>
      <c r="C553" s="22" t="s">
        <v>8</v>
      </c>
      <c r="D553" s="22" t="s">
        <v>73</v>
      </c>
      <c r="E553" s="22"/>
      <c r="F553" s="22"/>
      <c r="G553" s="20">
        <f>G554</f>
        <v>11787582.290000001</v>
      </c>
      <c r="H553" s="20">
        <f t="shared" si="151"/>
        <v>8286853.1900000004</v>
      </c>
      <c r="I553" s="20">
        <f t="shared" si="151"/>
        <v>8286853.1900000004</v>
      </c>
      <c r="J553" s="31"/>
      <c r="K553" s="31"/>
    </row>
    <row r="554" spans="1:14" ht="63" x14ac:dyDescent="0.25">
      <c r="A554" s="5" t="s">
        <v>359</v>
      </c>
      <c r="B554" s="6" t="s">
        <v>357</v>
      </c>
      <c r="C554" s="6" t="s">
        <v>8</v>
      </c>
      <c r="D554" s="6" t="s">
        <v>73</v>
      </c>
      <c r="E554" s="6" t="s">
        <v>360</v>
      </c>
      <c r="F554" s="6"/>
      <c r="G554" s="7">
        <f>G555</f>
        <v>11787582.290000001</v>
      </c>
      <c r="H554" s="7">
        <f t="shared" si="151"/>
        <v>8286853.1900000004</v>
      </c>
      <c r="I554" s="7">
        <f t="shared" si="151"/>
        <v>8286853.1900000004</v>
      </c>
      <c r="J554" s="19"/>
      <c r="K554" s="19"/>
    </row>
    <row r="555" spans="1:14" ht="47.25" x14ac:dyDescent="0.25">
      <c r="A555" s="5" t="s">
        <v>361</v>
      </c>
      <c r="B555" s="6" t="s">
        <v>357</v>
      </c>
      <c r="C555" s="6" t="s">
        <v>8</v>
      </c>
      <c r="D555" s="6" t="s">
        <v>73</v>
      </c>
      <c r="E555" s="6" t="s">
        <v>362</v>
      </c>
      <c r="F555" s="6"/>
      <c r="G555" s="7">
        <f>G556+G561</f>
        <v>11787582.290000001</v>
      </c>
      <c r="H555" s="7">
        <f t="shared" si="151"/>
        <v>8286853.1900000004</v>
      </c>
      <c r="I555" s="7">
        <f t="shared" si="151"/>
        <v>8286853.1900000004</v>
      </c>
      <c r="J555" s="19"/>
      <c r="K555" s="19"/>
    </row>
    <row r="556" spans="1:14" ht="47.25" x14ac:dyDescent="0.25">
      <c r="A556" s="5" t="s">
        <v>363</v>
      </c>
      <c r="B556" s="6" t="s">
        <v>357</v>
      </c>
      <c r="C556" s="6" t="s">
        <v>8</v>
      </c>
      <c r="D556" s="6" t="s">
        <v>73</v>
      </c>
      <c r="E556" s="6" t="s">
        <v>364</v>
      </c>
      <c r="F556" s="6"/>
      <c r="G556" s="7">
        <f>G557+G559</f>
        <v>8487861.5700000003</v>
      </c>
      <c r="H556" s="7">
        <f t="shared" ref="H556:I556" si="152">H557+H559</f>
        <v>8286853.1900000004</v>
      </c>
      <c r="I556" s="7">
        <f t="shared" si="152"/>
        <v>8286853.1900000004</v>
      </c>
      <c r="J556" s="19"/>
      <c r="K556" s="19"/>
    </row>
    <row r="557" spans="1:14" ht="15.75" x14ac:dyDescent="0.25">
      <c r="A557" s="5" t="s">
        <v>19</v>
      </c>
      <c r="B557" s="6" t="s">
        <v>357</v>
      </c>
      <c r="C557" s="6" t="s">
        <v>8</v>
      </c>
      <c r="D557" s="6" t="s">
        <v>73</v>
      </c>
      <c r="E557" s="6" t="s">
        <v>365</v>
      </c>
      <c r="F557" s="6"/>
      <c r="G557" s="7">
        <f>G558</f>
        <v>424366.73</v>
      </c>
      <c r="H557" s="7">
        <f t="shared" ref="H557:I557" si="153">H558</f>
        <v>124366.73</v>
      </c>
      <c r="I557" s="7">
        <f t="shared" si="153"/>
        <v>124366.73</v>
      </c>
      <c r="J557" s="19"/>
      <c r="K557" s="19"/>
    </row>
    <row r="558" spans="1:14" ht="47.25" x14ac:dyDescent="0.25">
      <c r="A558" s="5" t="s">
        <v>411</v>
      </c>
      <c r="B558" s="6" t="s">
        <v>357</v>
      </c>
      <c r="C558" s="6" t="s">
        <v>8</v>
      </c>
      <c r="D558" s="6" t="s">
        <v>73</v>
      </c>
      <c r="E558" s="6" t="s">
        <v>365</v>
      </c>
      <c r="F558" s="6" t="s">
        <v>21</v>
      </c>
      <c r="G558" s="7">
        <v>424366.73</v>
      </c>
      <c r="H558" s="7">
        <v>124366.73</v>
      </c>
      <c r="I558" s="7">
        <v>124366.73</v>
      </c>
      <c r="J558" s="19"/>
      <c r="K558" s="19"/>
    </row>
    <row r="559" spans="1:14" ht="47.25" x14ac:dyDescent="0.25">
      <c r="A559" s="5" t="s">
        <v>22</v>
      </c>
      <c r="B559" s="6" t="s">
        <v>357</v>
      </c>
      <c r="C559" s="6" t="s">
        <v>8</v>
      </c>
      <c r="D559" s="6" t="s">
        <v>73</v>
      </c>
      <c r="E559" s="6" t="s">
        <v>366</v>
      </c>
      <c r="F559" s="6"/>
      <c r="G559" s="7">
        <f>G560</f>
        <v>8063494.8399999999</v>
      </c>
      <c r="H559" s="7">
        <f t="shared" ref="H559:I559" si="154">H560</f>
        <v>8162486.46</v>
      </c>
      <c r="I559" s="7">
        <f t="shared" si="154"/>
        <v>8162486.46</v>
      </c>
      <c r="J559" s="19"/>
      <c r="K559" s="19"/>
    </row>
    <row r="560" spans="1:14" ht="47.25" x14ac:dyDescent="0.25">
      <c r="A560" s="5" t="s">
        <v>411</v>
      </c>
      <c r="B560" s="6" t="s">
        <v>357</v>
      </c>
      <c r="C560" s="6" t="s">
        <v>8</v>
      </c>
      <c r="D560" s="6" t="s">
        <v>73</v>
      </c>
      <c r="E560" s="6" t="s">
        <v>366</v>
      </c>
      <c r="F560" s="6" t="s">
        <v>21</v>
      </c>
      <c r="G560" s="7">
        <v>8063494.8399999999</v>
      </c>
      <c r="H560" s="7">
        <v>8162486.46</v>
      </c>
      <c r="I560" s="7">
        <v>8162486.46</v>
      </c>
      <c r="J560" s="19"/>
      <c r="K560" s="19"/>
    </row>
    <row r="561" spans="1:11" ht="63" x14ac:dyDescent="0.25">
      <c r="A561" s="54" t="s">
        <v>522</v>
      </c>
      <c r="B561" s="6" t="s">
        <v>357</v>
      </c>
      <c r="C561" s="6" t="s">
        <v>8</v>
      </c>
      <c r="D561" s="6" t="s">
        <v>73</v>
      </c>
      <c r="E561" s="6" t="s">
        <v>430</v>
      </c>
      <c r="F561" s="6"/>
      <c r="G561" s="7">
        <f>G562+G563</f>
        <v>3299720.72</v>
      </c>
      <c r="H561" s="7"/>
      <c r="I561" s="7"/>
      <c r="J561" s="19"/>
      <c r="K561" s="19"/>
    </row>
    <row r="562" spans="1:11" ht="63" x14ac:dyDescent="0.25">
      <c r="A562" s="5" t="s">
        <v>500</v>
      </c>
      <c r="B562" s="6" t="s">
        <v>357</v>
      </c>
      <c r="C562" s="6" t="s">
        <v>8</v>
      </c>
      <c r="D562" s="6" t="s">
        <v>73</v>
      </c>
      <c r="E562" s="6" t="s">
        <v>430</v>
      </c>
      <c r="F562" s="6" t="s">
        <v>21</v>
      </c>
      <c r="G562" s="7">
        <v>3200729.1</v>
      </c>
      <c r="H562" s="7"/>
      <c r="I562" s="7"/>
      <c r="J562" s="19"/>
      <c r="K562" s="19"/>
    </row>
    <row r="563" spans="1:11" ht="63" x14ac:dyDescent="0.25">
      <c r="A563" s="5" t="s">
        <v>501</v>
      </c>
      <c r="B563" s="6" t="s">
        <v>357</v>
      </c>
      <c r="C563" s="6" t="s">
        <v>8</v>
      </c>
      <c r="D563" s="6" t="s">
        <v>73</v>
      </c>
      <c r="E563" s="6" t="s">
        <v>430</v>
      </c>
      <c r="F563" s="6" t="s">
        <v>21</v>
      </c>
      <c r="G563" s="7">
        <v>98991.62</v>
      </c>
      <c r="H563" s="7"/>
      <c r="I563" s="7"/>
      <c r="J563" s="19"/>
      <c r="K563" s="19"/>
    </row>
    <row r="564" spans="1:11" ht="15.75" x14ac:dyDescent="0.25">
      <c r="A564" s="4" t="s">
        <v>367</v>
      </c>
      <c r="B564" s="22" t="s">
        <v>357</v>
      </c>
      <c r="C564" s="22" t="s">
        <v>230</v>
      </c>
      <c r="D564" s="22" t="s">
        <v>9</v>
      </c>
      <c r="E564" s="22"/>
      <c r="F564" s="22"/>
      <c r="G564" s="20">
        <f>G565+G587</f>
        <v>127281337.35999998</v>
      </c>
      <c r="H564" s="20">
        <f t="shared" ref="H564:I564" si="155">H565+H587</f>
        <v>95077663.280000001</v>
      </c>
      <c r="I564" s="20">
        <f t="shared" si="155"/>
        <v>104814073.19</v>
      </c>
      <c r="J564" s="31"/>
      <c r="K564" s="31"/>
    </row>
    <row r="565" spans="1:11" ht="15.75" x14ac:dyDescent="0.25">
      <c r="A565" s="4" t="s">
        <v>368</v>
      </c>
      <c r="B565" s="22" t="s">
        <v>357</v>
      </c>
      <c r="C565" s="22" t="s">
        <v>230</v>
      </c>
      <c r="D565" s="22" t="s">
        <v>11</v>
      </c>
      <c r="E565" s="22"/>
      <c r="F565" s="22"/>
      <c r="G565" s="20">
        <f>G566</f>
        <v>66556669.579999998</v>
      </c>
      <c r="H565" s="20">
        <f t="shared" ref="H565:I565" si="156">H566</f>
        <v>44089405.410000004</v>
      </c>
      <c r="I565" s="20">
        <f t="shared" si="156"/>
        <v>44089405.410000004</v>
      </c>
      <c r="J565" s="31"/>
      <c r="K565" s="31"/>
    </row>
    <row r="566" spans="1:11" ht="63" x14ac:dyDescent="0.25">
      <c r="A566" s="5" t="s">
        <v>359</v>
      </c>
      <c r="B566" s="6" t="s">
        <v>357</v>
      </c>
      <c r="C566" s="6" t="s">
        <v>230</v>
      </c>
      <c r="D566" s="6" t="s">
        <v>11</v>
      </c>
      <c r="E566" s="6" t="s">
        <v>360</v>
      </c>
      <c r="F566" s="6"/>
      <c r="G566" s="7">
        <f>G567+G573+G579</f>
        <v>66556669.579999998</v>
      </c>
      <c r="H566" s="7">
        <f t="shared" ref="H566:I566" si="157">H567+H573+H579</f>
        <v>44089405.410000004</v>
      </c>
      <c r="I566" s="7">
        <f t="shared" si="157"/>
        <v>44089405.410000004</v>
      </c>
      <c r="J566" s="19"/>
      <c r="K566" s="19"/>
    </row>
    <row r="567" spans="1:11" ht="47.25" x14ac:dyDescent="0.25">
      <c r="A567" s="5" t="s">
        <v>369</v>
      </c>
      <c r="B567" s="6" t="s">
        <v>357</v>
      </c>
      <c r="C567" s="6" t="s">
        <v>230</v>
      </c>
      <c r="D567" s="6" t="s">
        <v>11</v>
      </c>
      <c r="E567" s="6" t="s">
        <v>370</v>
      </c>
      <c r="F567" s="6"/>
      <c r="G567" s="7">
        <f>G568</f>
        <v>36652563.770000003</v>
      </c>
      <c r="H567" s="7">
        <f t="shared" ref="H567:I567" si="158">H568</f>
        <v>14336013.770000001</v>
      </c>
      <c r="I567" s="7">
        <f t="shared" si="158"/>
        <v>14336013.770000001</v>
      </c>
      <c r="J567" s="19"/>
      <c r="K567" s="19"/>
    </row>
    <row r="568" spans="1:11" ht="47.25" x14ac:dyDescent="0.25">
      <c r="A568" s="5" t="s">
        <v>371</v>
      </c>
      <c r="B568" s="6" t="s">
        <v>357</v>
      </c>
      <c r="C568" s="6" t="s">
        <v>230</v>
      </c>
      <c r="D568" s="6" t="s">
        <v>11</v>
      </c>
      <c r="E568" s="6" t="s">
        <v>372</v>
      </c>
      <c r="F568" s="6"/>
      <c r="G568" s="7">
        <f>G569+G571</f>
        <v>36652563.770000003</v>
      </c>
      <c r="H568" s="7">
        <f t="shared" ref="H568:I568" si="159">H569+H571</f>
        <v>14336013.770000001</v>
      </c>
      <c r="I568" s="7">
        <f t="shared" si="159"/>
        <v>14336013.770000001</v>
      </c>
      <c r="J568" s="19"/>
      <c r="K568" s="19"/>
    </row>
    <row r="569" spans="1:11" ht="15.75" x14ac:dyDescent="0.25">
      <c r="A569" s="5" t="s">
        <v>373</v>
      </c>
      <c r="B569" s="6" t="s">
        <v>357</v>
      </c>
      <c r="C569" s="6" t="s">
        <v>230</v>
      </c>
      <c r="D569" s="6" t="s">
        <v>11</v>
      </c>
      <c r="E569" s="6" t="s">
        <v>374</v>
      </c>
      <c r="F569" s="6"/>
      <c r="G569" s="7">
        <f>G570</f>
        <v>2743418.02</v>
      </c>
      <c r="H569" s="7">
        <f t="shared" ref="H569:I569" si="160">H570</f>
        <v>609352.47</v>
      </c>
      <c r="I569" s="7">
        <f t="shared" si="160"/>
        <v>609352.47</v>
      </c>
      <c r="J569" s="19"/>
      <c r="K569" s="19"/>
    </row>
    <row r="570" spans="1:11" ht="47.25" x14ac:dyDescent="0.25">
      <c r="A570" s="5" t="s">
        <v>411</v>
      </c>
      <c r="B570" s="6" t="s">
        <v>357</v>
      </c>
      <c r="C570" s="6" t="s">
        <v>230</v>
      </c>
      <c r="D570" s="6" t="s">
        <v>11</v>
      </c>
      <c r="E570" s="6" t="s">
        <v>374</v>
      </c>
      <c r="F570" s="6" t="s">
        <v>21</v>
      </c>
      <c r="G570" s="7">
        <v>2743418.02</v>
      </c>
      <c r="H570" s="7">
        <v>609352.47</v>
      </c>
      <c r="I570" s="7">
        <v>609352.47</v>
      </c>
      <c r="J570" s="19"/>
      <c r="K570" s="19"/>
    </row>
    <row r="571" spans="1:11" ht="47.25" x14ac:dyDescent="0.25">
      <c r="A571" s="5" t="s">
        <v>22</v>
      </c>
      <c r="B571" s="6" t="s">
        <v>357</v>
      </c>
      <c r="C571" s="6" t="s">
        <v>230</v>
      </c>
      <c r="D571" s="6" t="s">
        <v>11</v>
      </c>
      <c r="E571" s="6" t="s">
        <v>375</v>
      </c>
      <c r="F571" s="6"/>
      <c r="G571" s="7">
        <f>G572</f>
        <v>33909145.75</v>
      </c>
      <c r="H571" s="7">
        <f t="shared" ref="H571:I571" si="161">H572</f>
        <v>13726661.300000001</v>
      </c>
      <c r="I571" s="7">
        <f t="shared" si="161"/>
        <v>13726661.300000001</v>
      </c>
      <c r="J571" s="19"/>
      <c r="K571" s="19"/>
    </row>
    <row r="572" spans="1:11" ht="52.5" customHeight="1" x14ac:dyDescent="0.25">
      <c r="A572" s="5" t="s">
        <v>411</v>
      </c>
      <c r="B572" s="6" t="s">
        <v>357</v>
      </c>
      <c r="C572" s="6" t="s">
        <v>230</v>
      </c>
      <c r="D572" s="6" t="s">
        <v>11</v>
      </c>
      <c r="E572" s="6" t="s">
        <v>375</v>
      </c>
      <c r="F572" s="6" t="s">
        <v>21</v>
      </c>
      <c r="G572" s="7">
        <v>33909145.75</v>
      </c>
      <c r="H572" s="7">
        <v>13726661.300000001</v>
      </c>
      <c r="I572" s="7">
        <v>13726661.300000001</v>
      </c>
      <c r="J572" s="19"/>
      <c r="K572" s="19"/>
    </row>
    <row r="573" spans="1:11" ht="47.25" x14ac:dyDescent="0.25">
      <c r="A573" s="5" t="s">
        <v>376</v>
      </c>
      <c r="B573" s="6" t="s">
        <v>357</v>
      </c>
      <c r="C573" s="6" t="s">
        <v>230</v>
      </c>
      <c r="D573" s="6" t="s">
        <v>11</v>
      </c>
      <c r="E573" s="6" t="s">
        <v>377</v>
      </c>
      <c r="F573" s="6"/>
      <c r="G573" s="7">
        <f>G574</f>
        <v>25611271.510000002</v>
      </c>
      <c r="H573" s="7">
        <f t="shared" ref="H573:I573" si="162">H574</f>
        <v>25611271.510000002</v>
      </c>
      <c r="I573" s="7">
        <f t="shared" si="162"/>
        <v>25611271.510000002</v>
      </c>
      <c r="J573" s="19"/>
      <c r="K573" s="19"/>
    </row>
    <row r="574" spans="1:11" ht="47.25" x14ac:dyDescent="0.25">
      <c r="A574" s="5" t="s">
        <v>378</v>
      </c>
      <c r="B574" s="6" t="s">
        <v>357</v>
      </c>
      <c r="C574" s="6" t="s">
        <v>230</v>
      </c>
      <c r="D574" s="6" t="s">
        <v>11</v>
      </c>
      <c r="E574" s="6" t="s">
        <v>379</v>
      </c>
      <c r="F574" s="6"/>
      <c r="G574" s="7">
        <f>G575+G577</f>
        <v>25611271.510000002</v>
      </c>
      <c r="H574" s="7">
        <f t="shared" ref="H574:I574" si="163">H575+H577</f>
        <v>25611271.510000002</v>
      </c>
      <c r="I574" s="7">
        <f t="shared" si="163"/>
        <v>25611271.510000002</v>
      </c>
      <c r="J574" s="19"/>
      <c r="K574" s="19"/>
    </row>
    <row r="575" spans="1:11" ht="15.75" x14ac:dyDescent="0.25">
      <c r="A575" s="5" t="s">
        <v>19</v>
      </c>
      <c r="B575" s="6" t="s">
        <v>357</v>
      </c>
      <c r="C575" s="6" t="s">
        <v>230</v>
      </c>
      <c r="D575" s="6" t="s">
        <v>11</v>
      </c>
      <c r="E575" s="6" t="s">
        <v>380</v>
      </c>
      <c r="F575" s="6"/>
      <c r="G575" s="7">
        <f>G576</f>
        <v>395989.28</v>
      </c>
      <c r="H575" s="7">
        <f t="shared" ref="H575:I575" si="164">H576</f>
        <v>395989.28</v>
      </c>
      <c r="I575" s="7">
        <f t="shared" si="164"/>
        <v>395989.28</v>
      </c>
      <c r="J575" s="19"/>
      <c r="K575" s="19"/>
    </row>
    <row r="576" spans="1:11" ht="47.25" x14ac:dyDescent="0.25">
      <c r="A576" s="5" t="s">
        <v>411</v>
      </c>
      <c r="B576" s="6" t="s">
        <v>357</v>
      </c>
      <c r="C576" s="6" t="s">
        <v>230</v>
      </c>
      <c r="D576" s="6" t="s">
        <v>11</v>
      </c>
      <c r="E576" s="6" t="s">
        <v>380</v>
      </c>
      <c r="F576" s="6" t="s">
        <v>21</v>
      </c>
      <c r="G576" s="7">
        <v>395989.28</v>
      </c>
      <c r="H576" s="7">
        <v>395989.28</v>
      </c>
      <c r="I576" s="7">
        <v>395989.28</v>
      </c>
      <c r="J576" s="19"/>
      <c r="K576" s="19"/>
    </row>
    <row r="577" spans="1:11" ht="47.25" x14ac:dyDescent="0.25">
      <c r="A577" s="5" t="s">
        <v>381</v>
      </c>
      <c r="B577" s="6" t="s">
        <v>357</v>
      </c>
      <c r="C577" s="6" t="s">
        <v>230</v>
      </c>
      <c r="D577" s="6" t="s">
        <v>11</v>
      </c>
      <c r="E577" s="6" t="s">
        <v>382</v>
      </c>
      <c r="F577" s="6"/>
      <c r="G577" s="7">
        <f>G578</f>
        <v>25215282.23</v>
      </c>
      <c r="H577" s="7">
        <f t="shared" ref="H577:I577" si="165">H578</f>
        <v>25215282.23</v>
      </c>
      <c r="I577" s="7">
        <f t="shared" si="165"/>
        <v>25215282.23</v>
      </c>
      <c r="J577" s="19"/>
      <c r="K577" s="19"/>
    </row>
    <row r="578" spans="1:11" ht="47.25" x14ac:dyDescent="0.25">
      <c r="A578" s="5" t="s">
        <v>411</v>
      </c>
      <c r="B578" s="6" t="s">
        <v>357</v>
      </c>
      <c r="C578" s="6" t="s">
        <v>230</v>
      </c>
      <c r="D578" s="6" t="s">
        <v>11</v>
      </c>
      <c r="E578" s="6" t="s">
        <v>382</v>
      </c>
      <c r="F578" s="6" t="s">
        <v>21</v>
      </c>
      <c r="G578" s="7">
        <v>25215282.23</v>
      </c>
      <c r="H578" s="7">
        <v>25215282.23</v>
      </c>
      <c r="I578" s="7">
        <v>25215282.23</v>
      </c>
      <c r="J578" s="19"/>
      <c r="K578" s="19"/>
    </row>
    <row r="579" spans="1:11" ht="47.25" x14ac:dyDescent="0.25">
      <c r="A579" s="5" t="s">
        <v>383</v>
      </c>
      <c r="B579" s="6" t="s">
        <v>357</v>
      </c>
      <c r="C579" s="6" t="s">
        <v>230</v>
      </c>
      <c r="D579" s="6" t="s">
        <v>11</v>
      </c>
      <c r="E579" s="6" t="s">
        <v>384</v>
      </c>
      <c r="F579" s="6"/>
      <c r="G579" s="7">
        <f>G580</f>
        <v>4292834.3</v>
      </c>
      <c r="H579" s="7">
        <f t="shared" ref="H579:I579" si="166">H580</f>
        <v>4142120.13</v>
      </c>
      <c r="I579" s="7">
        <f t="shared" si="166"/>
        <v>4142120.13</v>
      </c>
      <c r="J579" s="19"/>
      <c r="K579" s="19"/>
    </row>
    <row r="580" spans="1:11" ht="47.25" x14ac:dyDescent="0.25">
      <c r="A580" s="5" t="s">
        <v>385</v>
      </c>
      <c r="B580" s="6" t="s">
        <v>357</v>
      </c>
      <c r="C580" s="6" t="s">
        <v>230</v>
      </c>
      <c r="D580" s="6" t="s">
        <v>11</v>
      </c>
      <c r="E580" s="6" t="s">
        <v>386</v>
      </c>
      <c r="F580" s="6"/>
      <c r="G580" s="7">
        <f>G581+G583</f>
        <v>4292834.3</v>
      </c>
      <c r="H580" s="7">
        <f t="shared" ref="H580:I580" si="167">H581+H583</f>
        <v>4142120.13</v>
      </c>
      <c r="I580" s="7">
        <f t="shared" si="167"/>
        <v>4142120.13</v>
      </c>
      <c r="J580" s="19"/>
      <c r="K580" s="19"/>
    </row>
    <row r="581" spans="1:11" ht="15.75" x14ac:dyDescent="0.25">
      <c r="A581" s="5" t="s">
        <v>19</v>
      </c>
      <c r="B581" s="6" t="s">
        <v>357</v>
      </c>
      <c r="C581" s="6" t="s">
        <v>230</v>
      </c>
      <c r="D581" s="6" t="s">
        <v>11</v>
      </c>
      <c r="E581" s="6" t="s">
        <v>387</v>
      </c>
      <c r="F581" s="6"/>
      <c r="G581" s="7">
        <f>G582</f>
        <v>419295.44</v>
      </c>
      <c r="H581" s="7">
        <f t="shared" ref="H581:I581" si="168">H582</f>
        <v>402031.27</v>
      </c>
      <c r="I581" s="7">
        <f t="shared" si="168"/>
        <v>402031.27</v>
      </c>
      <c r="J581" s="19"/>
      <c r="K581" s="19"/>
    </row>
    <row r="582" spans="1:11" ht="47.25" x14ac:dyDescent="0.25">
      <c r="A582" s="5" t="s">
        <v>413</v>
      </c>
      <c r="B582" s="6" t="s">
        <v>357</v>
      </c>
      <c r="C582" s="6" t="s">
        <v>230</v>
      </c>
      <c r="D582" s="6" t="s">
        <v>11</v>
      </c>
      <c r="E582" s="6" t="s">
        <v>387</v>
      </c>
      <c r="F582" s="6" t="s">
        <v>96</v>
      </c>
      <c r="G582" s="7">
        <v>419295.44</v>
      </c>
      <c r="H582" s="7">
        <v>402031.27</v>
      </c>
      <c r="I582" s="7">
        <v>402031.27</v>
      </c>
      <c r="J582" s="19"/>
      <c r="K582" s="19"/>
    </row>
    <row r="583" spans="1:11" ht="47.25" x14ac:dyDescent="0.25">
      <c r="A583" s="5" t="s">
        <v>22</v>
      </c>
      <c r="B583" s="6" t="s">
        <v>357</v>
      </c>
      <c r="C583" s="6" t="s">
        <v>230</v>
      </c>
      <c r="D583" s="6" t="s">
        <v>11</v>
      </c>
      <c r="E583" s="6" t="s">
        <v>388</v>
      </c>
      <c r="F583" s="6"/>
      <c r="G583" s="7">
        <f>G584+G585+G586</f>
        <v>3873538.86</v>
      </c>
      <c r="H583" s="7">
        <f t="shared" ref="H583:I583" si="169">H584+H585</f>
        <v>3740088.86</v>
      </c>
      <c r="I583" s="7">
        <f t="shared" si="169"/>
        <v>3740088.86</v>
      </c>
      <c r="J583" s="19"/>
      <c r="K583" s="19"/>
    </row>
    <row r="584" spans="1:11" ht="94.5" x14ac:dyDescent="0.25">
      <c r="A584" s="26" t="s">
        <v>412</v>
      </c>
      <c r="B584" s="6" t="s">
        <v>357</v>
      </c>
      <c r="C584" s="6" t="s">
        <v>230</v>
      </c>
      <c r="D584" s="6" t="s">
        <v>11</v>
      </c>
      <c r="E584" s="6" t="s">
        <v>388</v>
      </c>
      <c r="F584" s="6" t="s">
        <v>94</v>
      </c>
      <c r="G584" s="7">
        <v>3603142.54</v>
      </c>
      <c r="H584" s="7">
        <v>3611268.86</v>
      </c>
      <c r="I584" s="7">
        <v>3611268.86</v>
      </c>
      <c r="J584" s="19"/>
      <c r="K584" s="19"/>
    </row>
    <row r="585" spans="1:11" ht="47.25" x14ac:dyDescent="0.25">
      <c r="A585" s="5" t="s">
        <v>413</v>
      </c>
      <c r="B585" s="6" t="s">
        <v>357</v>
      </c>
      <c r="C585" s="6" t="s">
        <v>230</v>
      </c>
      <c r="D585" s="6" t="s">
        <v>11</v>
      </c>
      <c r="E585" s="6" t="s">
        <v>388</v>
      </c>
      <c r="F585" s="6" t="s">
        <v>96</v>
      </c>
      <c r="G585" s="7">
        <v>262270</v>
      </c>
      <c r="H585" s="7">
        <v>128820</v>
      </c>
      <c r="I585" s="7">
        <v>128820</v>
      </c>
      <c r="J585" s="19"/>
      <c r="K585" s="19"/>
    </row>
    <row r="586" spans="1:11" ht="15.75" x14ac:dyDescent="0.25">
      <c r="A586" s="5" t="s">
        <v>414</v>
      </c>
      <c r="B586" s="6" t="s">
        <v>357</v>
      </c>
      <c r="C586" s="6" t="s">
        <v>230</v>
      </c>
      <c r="D586" s="6" t="s">
        <v>11</v>
      </c>
      <c r="E586" s="6" t="s">
        <v>388</v>
      </c>
      <c r="F586" s="6" t="s">
        <v>98</v>
      </c>
      <c r="G586" s="40">
        <v>8126.32</v>
      </c>
      <c r="H586" s="7"/>
      <c r="I586" s="7"/>
      <c r="J586" s="19"/>
      <c r="K586" s="19"/>
    </row>
    <row r="587" spans="1:11" ht="31.5" x14ac:dyDescent="0.25">
      <c r="A587" s="4" t="s">
        <v>389</v>
      </c>
      <c r="B587" s="22" t="s">
        <v>357</v>
      </c>
      <c r="C587" s="22" t="s">
        <v>230</v>
      </c>
      <c r="D587" s="22" t="s">
        <v>107</v>
      </c>
      <c r="E587" s="22"/>
      <c r="F587" s="22"/>
      <c r="G587" s="20">
        <f>G588</f>
        <v>60724667.779999994</v>
      </c>
      <c r="H587" s="20">
        <f t="shared" ref="H587:I590" si="170">H588</f>
        <v>50988257.869999997</v>
      </c>
      <c r="I587" s="20">
        <f t="shared" si="170"/>
        <v>60724667.780000001</v>
      </c>
      <c r="J587" s="31"/>
      <c r="K587" s="31"/>
    </row>
    <row r="588" spans="1:11" ht="63" x14ac:dyDescent="0.25">
      <c r="A588" s="5" t="s">
        <v>359</v>
      </c>
      <c r="B588" s="6" t="s">
        <v>357</v>
      </c>
      <c r="C588" s="6" t="s">
        <v>230</v>
      </c>
      <c r="D588" s="6" t="s">
        <v>107</v>
      </c>
      <c r="E588" s="6" t="s">
        <v>360</v>
      </c>
      <c r="F588" s="6"/>
      <c r="G588" s="7">
        <f>G589</f>
        <v>60724667.779999994</v>
      </c>
      <c r="H588" s="7">
        <f t="shared" si="170"/>
        <v>50988257.869999997</v>
      </c>
      <c r="I588" s="7">
        <f t="shared" si="170"/>
        <v>60724667.780000001</v>
      </c>
      <c r="J588" s="19"/>
      <c r="K588" s="19"/>
    </row>
    <row r="589" spans="1:11" ht="63" x14ac:dyDescent="0.25">
      <c r="A589" s="5" t="s">
        <v>390</v>
      </c>
      <c r="B589" s="6" t="s">
        <v>357</v>
      </c>
      <c r="C589" s="6" t="s">
        <v>230</v>
      </c>
      <c r="D589" s="6" t="s">
        <v>107</v>
      </c>
      <c r="E589" s="6" t="s">
        <v>391</v>
      </c>
      <c r="F589" s="6"/>
      <c r="G589" s="7">
        <f>G590</f>
        <v>60724667.779999994</v>
      </c>
      <c r="H589" s="7">
        <f t="shared" si="170"/>
        <v>50988257.869999997</v>
      </c>
      <c r="I589" s="7">
        <f t="shared" si="170"/>
        <v>60724667.780000001</v>
      </c>
      <c r="J589" s="19"/>
      <c r="K589" s="19"/>
    </row>
    <row r="590" spans="1:11" ht="63" x14ac:dyDescent="0.25">
      <c r="A590" s="5" t="s">
        <v>392</v>
      </c>
      <c r="B590" s="6" t="s">
        <v>357</v>
      </c>
      <c r="C590" s="6" t="s">
        <v>230</v>
      </c>
      <c r="D590" s="6" t="s">
        <v>107</v>
      </c>
      <c r="E590" s="6" t="s">
        <v>393</v>
      </c>
      <c r="F590" s="6"/>
      <c r="G590" s="7">
        <f>G591</f>
        <v>60724667.779999994</v>
      </c>
      <c r="H590" s="7">
        <f t="shared" si="170"/>
        <v>50988257.869999997</v>
      </c>
      <c r="I590" s="7">
        <f t="shared" si="170"/>
        <v>60724667.780000001</v>
      </c>
      <c r="J590" s="19"/>
      <c r="K590" s="19"/>
    </row>
    <row r="591" spans="1:11" ht="45.75" customHeight="1" x14ac:dyDescent="0.25">
      <c r="A591" s="5" t="s">
        <v>22</v>
      </c>
      <c r="B591" s="6" t="s">
        <v>357</v>
      </c>
      <c r="C591" s="6" t="s">
        <v>230</v>
      </c>
      <c r="D591" s="6" t="s">
        <v>107</v>
      </c>
      <c r="E591" s="6" t="s">
        <v>394</v>
      </c>
      <c r="F591" s="6"/>
      <c r="G591" s="7">
        <f>G592+G593+G594</f>
        <v>60724667.779999994</v>
      </c>
      <c r="H591" s="7">
        <f t="shared" ref="H591:I591" si="171">H592+H593</f>
        <v>50988257.869999997</v>
      </c>
      <c r="I591" s="7">
        <f t="shared" si="171"/>
        <v>60724667.780000001</v>
      </c>
      <c r="J591" s="19"/>
      <c r="K591" s="19"/>
    </row>
    <row r="592" spans="1:11" ht="94.5" x14ac:dyDescent="0.25">
      <c r="A592" s="26" t="s">
        <v>412</v>
      </c>
      <c r="B592" s="6" t="s">
        <v>357</v>
      </c>
      <c r="C592" s="6" t="s">
        <v>230</v>
      </c>
      <c r="D592" s="6" t="s">
        <v>107</v>
      </c>
      <c r="E592" s="6" t="s">
        <v>394</v>
      </c>
      <c r="F592" s="6" t="s">
        <v>94</v>
      </c>
      <c r="G592" s="7">
        <v>59951985.049999997</v>
      </c>
      <c r="H592" s="7">
        <v>50330659.869999997</v>
      </c>
      <c r="I592" s="7">
        <v>60067069.780000001</v>
      </c>
      <c r="J592" s="19"/>
      <c r="K592" s="19"/>
    </row>
    <row r="593" spans="1:11" ht="47.25" x14ac:dyDescent="0.25">
      <c r="A593" s="5" t="s">
        <v>413</v>
      </c>
      <c r="B593" s="6" t="s">
        <v>357</v>
      </c>
      <c r="C593" s="6" t="s">
        <v>230</v>
      </c>
      <c r="D593" s="6" t="s">
        <v>107</v>
      </c>
      <c r="E593" s="6" t="s">
        <v>394</v>
      </c>
      <c r="F593" s="6" t="s">
        <v>96</v>
      </c>
      <c r="G593" s="7">
        <v>657598</v>
      </c>
      <c r="H593" s="7">
        <v>657598</v>
      </c>
      <c r="I593" s="7">
        <v>657598</v>
      </c>
      <c r="J593" s="19"/>
      <c r="K593" s="19"/>
    </row>
    <row r="594" spans="1:11" ht="15.75" x14ac:dyDescent="0.25">
      <c r="A594" s="5" t="s">
        <v>414</v>
      </c>
      <c r="B594" s="6" t="s">
        <v>357</v>
      </c>
      <c r="C594" s="6" t="s">
        <v>230</v>
      </c>
      <c r="D594" s="6" t="s">
        <v>107</v>
      </c>
      <c r="E594" s="6" t="s">
        <v>394</v>
      </c>
      <c r="F594" s="6" t="s">
        <v>98</v>
      </c>
      <c r="G594" s="7">
        <v>115084.73</v>
      </c>
      <c r="H594" s="7"/>
      <c r="I594" s="7"/>
      <c r="J594" s="19"/>
      <c r="K594" s="19"/>
    </row>
    <row r="595" spans="1:11" ht="15.75" x14ac:dyDescent="0.25">
      <c r="A595" s="4" t="s">
        <v>395</v>
      </c>
      <c r="B595" s="22" t="s">
        <v>357</v>
      </c>
      <c r="C595" s="22" t="s">
        <v>347</v>
      </c>
      <c r="D595" s="22" t="s">
        <v>9</v>
      </c>
      <c r="E595" s="22"/>
      <c r="F595" s="22"/>
      <c r="G595" s="20">
        <f>G596+G614+G609</f>
        <v>24337842.240000002</v>
      </c>
      <c r="H595" s="20">
        <f>H596+H614</f>
        <v>11179240.030000001</v>
      </c>
      <c r="I595" s="20">
        <f>I596+I614</f>
        <v>11179240.030000001</v>
      </c>
      <c r="J595" s="31"/>
      <c r="K595" s="31"/>
    </row>
    <row r="596" spans="1:11" ht="15.75" x14ac:dyDescent="0.25">
      <c r="A596" s="4" t="s">
        <v>396</v>
      </c>
      <c r="B596" s="22" t="s">
        <v>357</v>
      </c>
      <c r="C596" s="22" t="s">
        <v>347</v>
      </c>
      <c r="D596" s="22" t="s">
        <v>11</v>
      </c>
      <c r="E596" s="22"/>
      <c r="F596" s="22"/>
      <c r="G596" s="20">
        <f>G597</f>
        <v>8927471.0800000001</v>
      </c>
      <c r="H596" s="20">
        <f t="shared" ref="H596:I598" si="172">H597</f>
        <v>7239374.0300000003</v>
      </c>
      <c r="I596" s="20">
        <f t="shared" si="172"/>
        <v>7239374.0300000003</v>
      </c>
      <c r="J596" s="31"/>
      <c r="K596" s="31"/>
    </row>
    <row r="597" spans="1:11" ht="63" x14ac:dyDescent="0.25">
      <c r="A597" s="5" t="s">
        <v>397</v>
      </c>
      <c r="B597" s="6" t="s">
        <v>357</v>
      </c>
      <c r="C597" s="6" t="s">
        <v>347</v>
      </c>
      <c r="D597" s="6" t="s">
        <v>11</v>
      </c>
      <c r="E597" s="6" t="s">
        <v>398</v>
      </c>
      <c r="F597" s="6"/>
      <c r="G597" s="7">
        <f>G598</f>
        <v>8927471.0800000001</v>
      </c>
      <c r="H597" s="7">
        <f t="shared" si="172"/>
        <v>7239374.0300000003</v>
      </c>
      <c r="I597" s="7">
        <f t="shared" si="172"/>
        <v>7239374.0300000003</v>
      </c>
      <c r="J597" s="19"/>
      <c r="K597" s="19"/>
    </row>
    <row r="598" spans="1:11" ht="63" x14ac:dyDescent="0.25">
      <c r="A598" s="5" t="s">
        <v>399</v>
      </c>
      <c r="B598" s="6" t="s">
        <v>357</v>
      </c>
      <c r="C598" s="6" t="s">
        <v>347</v>
      </c>
      <c r="D598" s="6" t="s">
        <v>11</v>
      </c>
      <c r="E598" s="6" t="s">
        <v>400</v>
      </c>
      <c r="F598" s="6"/>
      <c r="G598" s="7">
        <f>G599</f>
        <v>8927471.0800000001</v>
      </c>
      <c r="H598" s="7">
        <f t="shared" si="172"/>
        <v>7239374.0300000003</v>
      </c>
      <c r="I598" s="7">
        <f t="shared" si="172"/>
        <v>7239374.0300000003</v>
      </c>
      <c r="J598" s="19"/>
      <c r="K598" s="19"/>
    </row>
    <row r="599" spans="1:11" ht="78.75" x14ac:dyDescent="0.25">
      <c r="A599" s="5" t="s">
        <v>401</v>
      </c>
      <c r="B599" s="6" t="s">
        <v>357</v>
      </c>
      <c r="C599" s="6" t="s">
        <v>347</v>
      </c>
      <c r="D599" s="6" t="s">
        <v>11</v>
      </c>
      <c r="E599" s="6" t="s">
        <v>402</v>
      </c>
      <c r="F599" s="6"/>
      <c r="G599" s="7">
        <f>G602+G604+G607+G600</f>
        <v>8927471.0800000001</v>
      </c>
      <c r="H599" s="7">
        <f t="shared" ref="H599:I599" si="173">H602+H604</f>
        <v>7239374.0300000003</v>
      </c>
      <c r="I599" s="7">
        <f t="shared" si="173"/>
        <v>7239374.0300000003</v>
      </c>
      <c r="J599" s="19"/>
      <c r="K599" s="19"/>
    </row>
    <row r="600" spans="1:11" ht="31.5" x14ac:dyDescent="0.25">
      <c r="A600" s="5" t="s">
        <v>429</v>
      </c>
      <c r="B600" s="6" t="s">
        <v>357</v>
      </c>
      <c r="C600" s="6" t="s">
        <v>347</v>
      </c>
      <c r="D600" s="6" t="s">
        <v>11</v>
      </c>
      <c r="E600" s="6" t="s">
        <v>532</v>
      </c>
      <c r="F600" s="6"/>
      <c r="G600" s="7">
        <f>G601</f>
        <v>170194.64</v>
      </c>
      <c r="H600" s="7"/>
      <c r="I600" s="7"/>
      <c r="J600" s="19"/>
      <c r="K600" s="19"/>
    </row>
    <row r="601" spans="1:11" ht="47.25" x14ac:dyDescent="0.25">
      <c r="A601" s="5" t="s">
        <v>413</v>
      </c>
      <c r="B601" s="6" t="s">
        <v>357</v>
      </c>
      <c r="C601" s="6" t="s">
        <v>347</v>
      </c>
      <c r="D601" s="6" t="s">
        <v>11</v>
      </c>
      <c r="E601" s="6" t="s">
        <v>532</v>
      </c>
      <c r="F601" s="6" t="s">
        <v>96</v>
      </c>
      <c r="G601" s="7">
        <v>170194.64</v>
      </c>
      <c r="H601" s="7"/>
      <c r="I601" s="7"/>
      <c r="J601" s="19"/>
      <c r="K601" s="19"/>
    </row>
    <row r="602" spans="1:11" ht="21" customHeight="1" x14ac:dyDescent="0.25">
      <c r="A602" s="5" t="s">
        <v>19</v>
      </c>
      <c r="B602" s="6" t="s">
        <v>357</v>
      </c>
      <c r="C602" s="6" t="s">
        <v>347</v>
      </c>
      <c r="D602" s="6" t="s">
        <v>11</v>
      </c>
      <c r="E602" s="6" t="s">
        <v>403</v>
      </c>
      <c r="F602" s="6"/>
      <c r="G602" s="7">
        <f>G603</f>
        <v>1171009.1499999999</v>
      </c>
      <c r="H602" s="7">
        <f t="shared" ref="H602:I602" si="174">H603</f>
        <v>235796.94</v>
      </c>
      <c r="I602" s="7">
        <f t="shared" si="174"/>
        <v>235796.94</v>
      </c>
      <c r="J602" s="19"/>
      <c r="K602" s="19"/>
    </row>
    <row r="603" spans="1:11" ht="47.25" x14ac:dyDescent="0.25">
      <c r="A603" s="5" t="s">
        <v>411</v>
      </c>
      <c r="B603" s="6" t="s">
        <v>357</v>
      </c>
      <c r="C603" s="6" t="s">
        <v>347</v>
      </c>
      <c r="D603" s="6" t="s">
        <v>11</v>
      </c>
      <c r="E603" s="6" t="s">
        <v>403</v>
      </c>
      <c r="F603" s="6" t="s">
        <v>21</v>
      </c>
      <c r="G603" s="7">
        <v>1171009.1499999999</v>
      </c>
      <c r="H603" s="7">
        <v>235796.94</v>
      </c>
      <c r="I603" s="7">
        <v>235796.94</v>
      </c>
      <c r="J603" s="19"/>
      <c r="K603" s="19"/>
    </row>
    <row r="604" spans="1:11" ht="47.25" x14ac:dyDescent="0.25">
      <c r="A604" s="5" t="s">
        <v>22</v>
      </c>
      <c r="B604" s="6" t="s">
        <v>357</v>
      </c>
      <c r="C604" s="6" t="s">
        <v>347</v>
      </c>
      <c r="D604" s="6" t="s">
        <v>11</v>
      </c>
      <c r="E604" s="6" t="s">
        <v>404</v>
      </c>
      <c r="F604" s="6"/>
      <c r="G604" s="7">
        <f>G605+G606</f>
        <v>6586267.29</v>
      </c>
      <c r="H604" s="7">
        <f t="shared" ref="H604:I604" si="175">H605+H606</f>
        <v>7003577.0899999999</v>
      </c>
      <c r="I604" s="7">
        <f t="shared" si="175"/>
        <v>7003577.0899999999</v>
      </c>
      <c r="J604" s="19"/>
      <c r="K604" s="19"/>
    </row>
    <row r="605" spans="1:11" ht="47.25" x14ac:dyDescent="0.25">
      <c r="A605" s="5" t="s">
        <v>413</v>
      </c>
      <c r="B605" s="6" t="s">
        <v>357</v>
      </c>
      <c r="C605" s="6" t="s">
        <v>347</v>
      </c>
      <c r="D605" s="6" t="s">
        <v>11</v>
      </c>
      <c r="E605" s="6" t="s">
        <v>404</v>
      </c>
      <c r="F605" s="6" t="s">
        <v>96</v>
      </c>
      <c r="G605" s="7"/>
      <c r="H605" s="7">
        <v>70194.64</v>
      </c>
      <c r="I605" s="7">
        <v>70194.64</v>
      </c>
      <c r="J605" s="19"/>
      <c r="K605" s="19"/>
    </row>
    <row r="606" spans="1:11" ht="47.25" x14ac:dyDescent="0.25">
      <c r="A606" s="5" t="s">
        <v>411</v>
      </c>
      <c r="B606" s="6" t="s">
        <v>357</v>
      </c>
      <c r="C606" s="6" t="s">
        <v>347</v>
      </c>
      <c r="D606" s="6" t="s">
        <v>11</v>
      </c>
      <c r="E606" s="6" t="s">
        <v>404</v>
      </c>
      <c r="F606" s="6" t="s">
        <v>21</v>
      </c>
      <c r="G606" s="7">
        <v>6586267.29</v>
      </c>
      <c r="H606" s="7">
        <v>6933382.4500000002</v>
      </c>
      <c r="I606" s="7">
        <v>6933382.4500000002</v>
      </c>
      <c r="J606" s="19">
        <v>-347115.16</v>
      </c>
      <c r="K606" s="19"/>
    </row>
    <row r="607" spans="1:11" ht="31.5" x14ac:dyDescent="0.25">
      <c r="A607" s="34" t="s">
        <v>218</v>
      </c>
      <c r="B607" s="41" t="s">
        <v>357</v>
      </c>
      <c r="C607" s="41" t="s">
        <v>347</v>
      </c>
      <c r="D607" s="41" t="s">
        <v>11</v>
      </c>
      <c r="E607" s="32" t="s">
        <v>427</v>
      </c>
      <c r="F607" s="41"/>
      <c r="G607" s="7">
        <f>G608</f>
        <v>1000000</v>
      </c>
      <c r="H607" s="7"/>
      <c r="I607" s="7"/>
      <c r="J607" s="19"/>
      <c r="K607" s="19"/>
    </row>
    <row r="608" spans="1:11" ht="47.25" x14ac:dyDescent="0.25">
      <c r="A608" s="34" t="s">
        <v>411</v>
      </c>
      <c r="B608" s="41" t="s">
        <v>357</v>
      </c>
      <c r="C608" s="41" t="s">
        <v>347</v>
      </c>
      <c r="D608" s="41" t="s">
        <v>11</v>
      </c>
      <c r="E608" s="32" t="s">
        <v>427</v>
      </c>
      <c r="F608" s="41" t="s">
        <v>21</v>
      </c>
      <c r="G608" s="7">
        <v>1000000</v>
      </c>
      <c r="H608" s="7"/>
      <c r="I608" s="7"/>
      <c r="J608" s="19"/>
      <c r="K608" s="19"/>
    </row>
    <row r="609" spans="1:11" s="58" customFormat="1" ht="15.75" x14ac:dyDescent="0.25">
      <c r="A609" s="60" t="s">
        <v>542</v>
      </c>
      <c r="B609" s="59" t="s">
        <v>357</v>
      </c>
      <c r="C609" s="59" t="s">
        <v>347</v>
      </c>
      <c r="D609" s="59" t="s">
        <v>26</v>
      </c>
      <c r="E609" s="32"/>
      <c r="F609" s="41"/>
      <c r="G609" s="7">
        <f>G611</f>
        <v>11570505.16</v>
      </c>
      <c r="H609" s="7"/>
      <c r="I609" s="7"/>
      <c r="J609" s="19"/>
      <c r="K609" s="19"/>
    </row>
    <row r="610" spans="1:11" s="58" customFormat="1" ht="53.25" customHeight="1" x14ac:dyDescent="0.25">
      <c r="A610" s="67" t="s">
        <v>552</v>
      </c>
      <c r="B610" s="41" t="s">
        <v>357</v>
      </c>
      <c r="C610" s="41" t="s">
        <v>347</v>
      </c>
      <c r="D610" s="41" t="s">
        <v>26</v>
      </c>
      <c r="E610" s="6" t="s">
        <v>550</v>
      </c>
      <c r="F610" s="41"/>
      <c r="G610" s="7">
        <v>11570505.16</v>
      </c>
      <c r="H610" s="7"/>
      <c r="I610" s="7"/>
      <c r="J610" s="19"/>
      <c r="K610" s="19"/>
    </row>
    <row r="611" spans="1:11" s="57" customFormat="1" ht="47.25" x14ac:dyDescent="0.25">
      <c r="A611" s="34" t="s">
        <v>541</v>
      </c>
      <c r="B611" s="41" t="s">
        <v>357</v>
      </c>
      <c r="C611" s="41" t="s">
        <v>347</v>
      </c>
      <c r="D611" s="41" t="s">
        <v>26</v>
      </c>
      <c r="E611" s="32" t="s">
        <v>540</v>
      </c>
      <c r="F611" s="41"/>
      <c r="G611" s="7">
        <f>G612+G613</f>
        <v>11570505.16</v>
      </c>
      <c r="H611" s="7"/>
      <c r="I611" s="7"/>
      <c r="J611" s="19"/>
      <c r="K611" s="19"/>
    </row>
    <row r="612" spans="1:11" s="57" customFormat="1" ht="47.25" x14ac:dyDescent="0.25">
      <c r="A612" s="34" t="s">
        <v>411</v>
      </c>
      <c r="B612" s="41" t="s">
        <v>357</v>
      </c>
      <c r="C612" s="41" t="s">
        <v>347</v>
      </c>
      <c r="D612" s="41" t="s">
        <v>26</v>
      </c>
      <c r="E612" s="32" t="s">
        <v>540</v>
      </c>
      <c r="F612" s="41" t="s">
        <v>21</v>
      </c>
      <c r="G612" s="7">
        <v>11223390</v>
      </c>
      <c r="H612" s="7"/>
      <c r="I612" s="7"/>
      <c r="J612" s="19">
        <v>11223390</v>
      </c>
      <c r="K612" s="19"/>
    </row>
    <row r="613" spans="1:11" s="57" customFormat="1" ht="47.25" x14ac:dyDescent="0.25">
      <c r="A613" s="34" t="s">
        <v>411</v>
      </c>
      <c r="B613" s="41" t="s">
        <v>357</v>
      </c>
      <c r="C613" s="41" t="s">
        <v>347</v>
      </c>
      <c r="D613" s="41" t="s">
        <v>26</v>
      </c>
      <c r="E613" s="32" t="s">
        <v>540</v>
      </c>
      <c r="F613" s="41" t="s">
        <v>21</v>
      </c>
      <c r="G613" s="7">
        <v>347115.16</v>
      </c>
      <c r="H613" s="7"/>
      <c r="I613" s="7"/>
      <c r="J613" s="19">
        <v>347115.16</v>
      </c>
      <c r="K613" s="19"/>
    </row>
    <row r="614" spans="1:11" ht="31.5" x14ac:dyDescent="0.25">
      <c r="A614" s="4" t="s">
        <v>405</v>
      </c>
      <c r="B614" s="22" t="s">
        <v>357</v>
      </c>
      <c r="C614" s="22" t="s">
        <v>347</v>
      </c>
      <c r="D614" s="22" t="s">
        <v>141</v>
      </c>
      <c r="E614" s="22"/>
      <c r="F614" s="22"/>
      <c r="G614" s="20">
        <f>G615</f>
        <v>3839866.0000000005</v>
      </c>
      <c r="H614" s="20">
        <f t="shared" ref="H614:I616" si="176">H615</f>
        <v>3939866</v>
      </c>
      <c r="I614" s="20">
        <f t="shared" si="176"/>
        <v>3939866</v>
      </c>
      <c r="J614" s="31"/>
      <c r="K614" s="31"/>
    </row>
    <row r="615" spans="1:11" ht="63" customHeight="1" x14ac:dyDescent="0.25">
      <c r="A615" s="5" t="s">
        <v>397</v>
      </c>
      <c r="B615" s="6" t="s">
        <v>357</v>
      </c>
      <c r="C615" s="6" t="s">
        <v>347</v>
      </c>
      <c r="D615" s="6" t="s">
        <v>141</v>
      </c>
      <c r="E615" s="6" t="s">
        <v>398</v>
      </c>
      <c r="F615" s="6"/>
      <c r="G615" s="7">
        <f>G616</f>
        <v>3839866.0000000005</v>
      </c>
      <c r="H615" s="7">
        <f t="shared" si="176"/>
        <v>3939866</v>
      </c>
      <c r="I615" s="7">
        <f t="shared" si="176"/>
        <v>3939866</v>
      </c>
      <c r="J615" s="19"/>
      <c r="K615" s="19"/>
    </row>
    <row r="616" spans="1:11" ht="63.75" customHeight="1" x14ac:dyDescent="0.25">
      <c r="A616" s="5" t="s">
        <v>399</v>
      </c>
      <c r="B616" s="6" t="s">
        <v>357</v>
      </c>
      <c r="C616" s="6" t="s">
        <v>347</v>
      </c>
      <c r="D616" s="6" t="s">
        <v>141</v>
      </c>
      <c r="E616" s="6" t="s">
        <v>400</v>
      </c>
      <c r="F616" s="6"/>
      <c r="G616" s="7">
        <f>G617</f>
        <v>3839866.0000000005</v>
      </c>
      <c r="H616" s="7">
        <f t="shared" si="176"/>
        <v>3939866</v>
      </c>
      <c r="I616" s="7">
        <f t="shared" si="176"/>
        <v>3939866</v>
      </c>
      <c r="J616" s="19"/>
      <c r="K616" s="19"/>
    </row>
    <row r="617" spans="1:11" ht="47.25" x14ac:dyDescent="0.25">
      <c r="A617" s="5" t="s">
        <v>406</v>
      </c>
      <c r="B617" s="6" t="s">
        <v>357</v>
      </c>
      <c r="C617" s="6" t="s">
        <v>347</v>
      </c>
      <c r="D617" s="6" t="s">
        <v>141</v>
      </c>
      <c r="E617" s="6" t="s">
        <v>407</v>
      </c>
      <c r="F617" s="6"/>
      <c r="G617" s="7">
        <f>G620+G624+G618</f>
        <v>3839866.0000000005</v>
      </c>
      <c r="H617" s="7">
        <f t="shared" ref="H617:I617" si="177">H620+H624</f>
        <v>3939866</v>
      </c>
      <c r="I617" s="7">
        <f t="shared" si="177"/>
        <v>3939866</v>
      </c>
      <c r="J617" s="19"/>
      <c r="K617" s="19"/>
    </row>
    <row r="618" spans="1:11" ht="31.5" x14ac:dyDescent="0.25">
      <c r="A618" s="5" t="s">
        <v>429</v>
      </c>
      <c r="B618" s="32" t="s">
        <v>357</v>
      </c>
      <c r="C618" s="32" t="s">
        <v>347</v>
      </c>
      <c r="D618" s="32" t="s">
        <v>141</v>
      </c>
      <c r="E618" s="32" t="s">
        <v>428</v>
      </c>
      <c r="F618" s="32"/>
      <c r="G618" s="7">
        <f>G619</f>
        <v>0</v>
      </c>
      <c r="H618" s="7"/>
      <c r="I618" s="7"/>
      <c r="J618" s="19"/>
      <c r="K618" s="19"/>
    </row>
    <row r="619" spans="1:11" ht="47.25" x14ac:dyDescent="0.25">
      <c r="A619" s="34" t="s">
        <v>413</v>
      </c>
      <c r="B619" s="32" t="s">
        <v>357</v>
      </c>
      <c r="C619" s="32" t="s">
        <v>347</v>
      </c>
      <c r="D619" s="32" t="s">
        <v>141</v>
      </c>
      <c r="E619" s="32" t="s">
        <v>428</v>
      </c>
      <c r="F619" s="32" t="s">
        <v>96</v>
      </c>
      <c r="G619" s="7">
        <v>0</v>
      </c>
      <c r="H619" s="7"/>
      <c r="I619" s="7"/>
      <c r="J619" s="19"/>
      <c r="K619" s="19"/>
    </row>
    <row r="620" spans="1:11" ht="31.5" x14ac:dyDescent="0.25">
      <c r="A620" s="5" t="s">
        <v>196</v>
      </c>
      <c r="B620" s="6" t="s">
        <v>357</v>
      </c>
      <c r="C620" s="6" t="s">
        <v>347</v>
      </c>
      <c r="D620" s="6" t="s">
        <v>141</v>
      </c>
      <c r="E620" s="6" t="s">
        <v>408</v>
      </c>
      <c r="F620" s="6"/>
      <c r="G620" s="7">
        <f>G621+G622+G623</f>
        <v>2214195.0000000005</v>
      </c>
      <c r="H620" s="7">
        <f t="shared" ref="H620:I620" si="178">H621+H622</f>
        <v>2314195</v>
      </c>
      <c r="I620" s="7">
        <f t="shared" si="178"/>
        <v>2314195</v>
      </c>
      <c r="J620" s="19"/>
      <c r="K620" s="19"/>
    </row>
    <row r="621" spans="1:11" ht="94.5" x14ac:dyDescent="0.25">
      <c r="A621" s="26" t="s">
        <v>412</v>
      </c>
      <c r="B621" s="6" t="s">
        <v>357</v>
      </c>
      <c r="C621" s="6" t="s">
        <v>347</v>
      </c>
      <c r="D621" s="6" t="s">
        <v>141</v>
      </c>
      <c r="E621" s="6" t="s">
        <v>408</v>
      </c>
      <c r="F621" s="6" t="s">
        <v>94</v>
      </c>
      <c r="G621" s="7">
        <v>2077022.28</v>
      </c>
      <c r="H621" s="7">
        <v>2178094</v>
      </c>
      <c r="I621" s="7">
        <v>2178094</v>
      </c>
      <c r="J621" s="19"/>
      <c r="K621" s="19"/>
    </row>
    <row r="622" spans="1:11" ht="47.25" x14ac:dyDescent="0.25">
      <c r="A622" s="5" t="s">
        <v>413</v>
      </c>
      <c r="B622" s="6" t="s">
        <v>357</v>
      </c>
      <c r="C622" s="6" t="s">
        <v>347</v>
      </c>
      <c r="D622" s="6" t="s">
        <v>141</v>
      </c>
      <c r="E622" s="6" t="s">
        <v>408</v>
      </c>
      <c r="F622" s="6" t="s">
        <v>96</v>
      </c>
      <c r="G622" s="7">
        <v>50000</v>
      </c>
      <c r="H622" s="7">
        <v>136101</v>
      </c>
      <c r="I622" s="7">
        <v>136101</v>
      </c>
      <c r="J622" s="19"/>
      <c r="K622" s="19"/>
    </row>
    <row r="623" spans="1:11" ht="15.75" x14ac:dyDescent="0.25">
      <c r="A623" s="5" t="s">
        <v>414</v>
      </c>
      <c r="B623" s="6" t="s">
        <v>357</v>
      </c>
      <c r="C623" s="6" t="s">
        <v>347</v>
      </c>
      <c r="D623" s="6" t="s">
        <v>141</v>
      </c>
      <c r="E623" s="6" t="s">
        <v>408</v>
      </c>
      <c r="F623" s="6" t="s">
        <v>98</v>
      </c>
      <c r="G623" s="7">
        <v>87172.72</v>
      </c>
      <c r="H623" s="7"/>
      <c r="I623" s="7"/>
      <c r="J623" s="19"/>
      <c r="K623" s="19"/>
    </row>
    <row r="624" spans="1:11" ht="47.25" x14ac:dyDescent="0.25">
      <c r="A624" s="5" t="s">
        <v>139</v>
      </c>
      <c r="B624" s="6" t="s">
        <v>357</v>
      </c>
      <c r="C624" s="6" t="s">
        <v>347</v>
      </c>
      <c r="D624" s="6" t="s">
        <v>141</v>
      </c>
      <c r="E624" s="6" t="s">
        <v>409</v>
      </c>
      <c r="F624" s="6"/>
      <c r="G624" s="7">
        <f>G625</f>
        <v>1625671</v>
      </c>
      <c r="H624" s="7">
        <f t="shared" ref="H624:I624" si="179">H625</f>
        <v>1625671</v>
      </c>
      <c r="I624" s="7">
        <f t="shared" si="179"/>
        <v>1625671</v>
      </c>
      <c r="J624" s="19"/>
      <c r="K624" s="19"/>
    </row>
    <row r="625" spans="1:12" ht="94.5" x14ac:dyDescent="0.25">
      <c r="A625" s="26" t="s">
        <v>412</v>
      </c>
      <c r="B625" s="6" t="s">
        <v>357</v>
      </c>
      <c r="C625" s="6" t="s">
        <v>347</v>
      </c>
      <c r="D625" s="6" t="s">
        <v>141</v>
      </c>
      <c r="E625" s="6" t="s">
        <v>409</v>
      </c>
      <c r="F625" s="6" t="s">
        <v>94</v>
      </c>
      <c r="G625" s="7">
        <v>1625671</v>
      </c>
      <c r="H625" s="7">
        <v>1625671</v>
      </c>
      <c r="I625" s="7">
        <v>1625671</v>
      </c>
      <c r="J625" s="19"/>
      <c r="K625" s="19"/>
    </row>
    <row r="626" spans="1:12" ht="15.75" x14ac:dyDescent="0.25">
      <c r="A626" s="22" t="s">
        <v>410</v>
      </c>
      <c r="B626" s="22"/>
      <c r="C626" s="22"/>
      <c r="D626" s="22"/>
      <c r="E626" s="22"/>
      <c r="F626" s="22"/>
      <c r="G626" s="20">
        <f>G19+G162+G428+G448+G460+G517+G551</f>
        <v>1079934446.3099999</v>
      </c>
      <c r="H626" s="20">
        <f>H19+H162+H428+H448+H460+H517+H551</f>
        <v>778593138.69000006</v>
      </c>
      <c r="I626" s="20">
        <f>I19+I162+I428+I448+I460+I517+I551</f>
        <v>937947481.12</v>
      </c>
      <c r="J626" s="31"/>
      <c r="K626" s="31"/>
    </row>
    <row r="637" spans="1:12" ht="10.15" customHeight="1" x14ac:dyDescent="0.25">
      <c r="F637" s="8"/>
      <c r="G637" s="8"/>
      <c r="H637" s="8"/>
      <c r="I637" s="8"/>
      <c r="J637" s="8"/>
      <c r="K637" s="8"/>
      <c r="L637" s="8"/>
    </row>
    <row r="638" spans="1:12" ht="10.15" customHeight="1" x14ac:dyDescent="0.25">
      <c r="F638" s="8"/>
      <c r="G638" s="8"/>
      <c r="H638" s="8"/>
      <c r="I638" s="8"/>
      <c r="J638" s="8"/>
      <c r="K638" s="8"/>
      <c r="L638" s="8"/>
    </row>
    <row r="639" spans="1:12" ht="36" customHeight="1" x14ac:dyDescent="0.25">
      <c r="F639" s="8"/>
      <c r="G639" s="9"/>
      <c r="H639" s="9"/>
      <c r="I639" s="9"/>
      <c r="J639" s="9"/>
      <c r="K639" s="9"/>
      <c r="L639" s="8"/>
    </row>
    <row r="640" spans="1:12" ht="10.15" customHeight="1" x14ac:dyDescent="0.25">
      <c r="F640" s="8"/>
      <c r="G640" s="9"/>
      <c r="H640" s="9"/>
      <c r="I640" s="9"/>
      <c r="J640" s="9"/>
      <c r="K640" s="9"/>
      <c r="L640" s="8"/>
    </row>
    <row r="641" spans="6:12" ht="10.15" customHeight="1" x14ac:dyDescent="0.25">
      <c r="F641" s="8"/>
      <c r="G641" s="8"/>
      <c r="H641" s="8"/>
      <c r="I641" s="8"/>
      <c r="J641" s="8"/>
      <c r="K641" s="8"/>
      <c r="L641" s="8"/>
    </row>
    <row r="642" spans="6:12" ht="10.15" customHeight="1" x14ac:dyDescent="0.25">
      <c r="F642" s="8"/>
      <c r="G642" s="8"/>
      <c r="H642" s="8"/>
      <c r="I642" s="8"/>
      <c r="J642" s="8"/>
      <c r="K642" s="8"/>
      <c r="L642" s="8"/>
    </row>
    <row r="643" spans="6:12" ht="10.15" customHeight="1" x14ac:dyDescent="0.25">
      <c r="F643" s="8"/>
      <c r="G643" s="8"/>
      <c r="H643" s="8"/>
      <c r="I643" s="8"/>
      <c r="J643" s="8"/>
      <c r="K643" s="8"/>
      <c r="L643" s="8"/>
    </row>
    <row r="644" spans="6:12" ht="10.15" customHeight="1" x14ac:dyDescent="0.25">
      <c r="F644" s="8"/>
      <c r="G644" s="8"/>
      <c r="H644" s="8"/>
      <c r="I644" s="8"/>
      <c r="J644" s="8"/>
      <c r="K644" s="8"/>
      <c r="L644" s="8"/>
    </row>
    <row r="645" spans="6:12" ht="10.15" customHeight="1" x14ac:dyDescent="0.25">
      <c r="F645" s="8"/>
      <c r="G645" s="8"/>
      <c r="H645" s="8"/>
      <c r="I645" s="8"/>
      <c r="J645" s="8"/>
      <c r="K645" s="8"/>
      <c r="L645" s="8"/>
    </row>
    <row r="646" spans="6:12" ht="10.15" customHeight="1" x14ac:dyDescent="0.25">
      <c r="F646" s="8"/>
      <c r="G646" s="8"/>
      <c r="H646" s="8"/>
      <c r="I646" s="8"/>
      <c r="J646" s="8"/>
      <c r="K646" s="8"/>
      <c r="L646" s="8"/>
    </row>
    <row r="651" spans="6:12" ht="10.15" customHeight="1" x14ac:dyDescent="0.25">
      <c r="G651" s="10"/>
      <c r="H651" s="10"/>
      <c r="I651" s="10"/>
      <c r="J651" s="10"/>
      <c r="K651" s="10"/>
    </row>
  </sheetData>
  <mergeCells count="20">
    <mergeCell ref="H7:I7"/>
    <mergeCell ref="H8:I8"/>
    <mergeCell ref="H9:I9"/>
    <mergeCell ref="H11:I11"/>
    <mergeCell ref="H1:I1"/>
    <mergeCell ref="H2:I2"/>
    <mergeCell ref="H3:I3"/>
    <mergeCell ref="H4:I4"/>
    <mergeCell ref="H5:I5"/>
    <mergeCell ref="C15:C17"/>
    <mergeCell ref="E15:E17"/>
    <mergeCell ref="F15:F17"/>
    <mergeCell ref="A12:I12"/>
    <mergeCell ref="D15:D17"/>
    <mergeCell ref="G15:G17"/>
    <mergeCell ref="B15:B17"/>
    <mergeCell ref="A15:A17"/>
    <mergeCell ref="H15:I15"/>
    <mergeCell ref="H16:H17"/>
    <mergeCell ref="I16:I17"/>
  </mergeCells>
  <phoneticPr fontId="9" type="noConversion"/>
  <pageMargins left="1.17" right="0.39" top="0.78" bottom="0.78" header="0" footer="0"/>
  <pageSetup paperSize="9" scale="2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года'!_Hlk190627263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rep:2.56.0.1535</dc:description>
  <cp:lastModifiedBy>Пушкарева</cp:lastModifiedBy>
  <cp:lastPrinted>2025-06-24T06:18:04Z</cp:lastPrinted>
  <dcterms:created xsi:type="dcterms:W3CDTF">2025-01-22T01:43:33Z</dcterms:created>
  <dcterms:modified xsi:type="dcterms:W3CDTF">2025-06-24T06:19:06Z</dcterms:modified>
</cp:coreProperties>
</file>